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showInkAnnotation="0" codeName="ThisWorkbook" defaultThemeVersion="166925"/>
  <mc:AlternateContent xmlns:mc="http://schemas.openxmlformats.org/markup-compatibility/2006">
    <mc:Choice Requires="x15">
      <x15ac:absPath xmlns:x15ac="http://schemas.microsoft.com/office/spreadsheetml/2010/11/ac" url="C:\Users\imda-tohhck\Desktop\"/>
    </mc:Choice>
  </mc:AlternateContent>
  <xr:revisionPtr revIDLastSave="0" documentId="8_{6E2AFC9A-EF13-446B-82DF-64E4A270BE06}" xr6:coauthVersionLast="47" xr6:coauthVersionMax="47" xr10:uidLastSave="{00000000-0000-0000-0000-000000000000}"/>
  <workbookProtection workbookAlgorithmName="SHA-512" workbookHashValue="yvYrkiFk6lPcRWZNuq6VYgh/HP+5xxRfjlA4YkWtwffaN9z7uDfLgwCFthuPKjmNRluBKK8SnPkF4eRBFHRJjQ==" workbookSaltValue="DW6RnweTwBQ5foS3oMblOQ==" workbookSpinCount="100000" lockStructure="1"/>
  <bookViews>
    <workbookView xWindow="28680" yWindow="-120" windowWidth="29040" windowHeight="15840" tabRatio="785" activeTab="1" xr2:uid="{2194CD0C-084C-45AB-950C-C2493CE9D21E}"/>
  </bookViews>
  <sheets>
    <sheet name="Instructions" sheetId="1" r:id="rId1"/>
    <sheet name="General Assessment" sheetId="2" r:id="rId2"/>
    <sheet name="Solution Category Requirements" sheetId="7" r:id="rId3"/>
    <sheet name="Satisfaction Survey" sheetId="16" r:id="rId4"/>
    <sheet name="Overall Dashboard" sheetId="15" r:id="rId5"/>
    <sheet name="Data for graphs" sheetId="8" state="hidden" r:id="rId6"/>
    <sheet name="Survey link" sheetId="17" state="hidden" r:id="rId7"/>
    <sheet name="Dropdown" sheetId="4" state="hidden" r:id="rId8"/>
  </sheets>
  <definedNames>
    <definedName name="_01">#REF!</definedName>
    <definedName name="_02">#REF!</definedName>
    <definedName name="_03">#REF!</definedName>
    <definedName name="_04">#REF!</definedName>
    <definedName name="_05">#REF!</definedName>
    <definedName name="_06">#REF!</definedName>
    <definedName name="_07">#REF!</definedName>
    <definedName name="_08">#REF!</definedName>
    <definedName name="_09">#REF!</definedName>
    <definedName name="_10">#REF!</definedName>
    <definedName name="_11">#REF!</definedName>
    <definedName name="_12">#REF!</definedName>
    <definedName name="_13">#REF!</definedName>
    <definedName name="_14">#REF!</definedName>
    <definedName name="_15">#REF!</definedName>
    <definedName name="_16">#REF!</definedName>
    <definedName name="_17">#REF!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7" l="1"/>
  <c r="B14" i="16" s="1"/>
  <c r="C6" i="17"/>
  <c r="B6" i="17"/>
  <c r="A6" i="17"/>
  <c r="B5" i="8"/>
  <c r="B4" i="8"/>
  <c r="B2" i="8"/>
  <c r="A73" i="7"/>
  <c r="A74" i="7" s="1"/>
  <c r="A75" i="7" s="1"/>
  <c r="A76" i="7" s="1"/>
  <c r="A77" i="7" s="1"/>
  <c r="A78" i="7" s="1"/>
  <c r="A79" i="7" s="1"/>
  <c r="A80" i="7" s="1"/>
  <c r="A81" i="7" s="1"/>
  <c r="A82" i="7" s="1"/>
  <c r="A83" i="7" s="1"/>
  <c r="A84" i="7" s="1"/>
  <c r="A85" i="7" s="1"/>
  <c r="A86" i="7" s="1"/>
  <c r="A87" i="7" s="1"/>
  <c r="A60" i="7"/>
  <c r="A61" i="7" s="1"/>
  <c r="A62" i="7" s="1"/>
  <c r="A63" i="7" s="1"/>
  <c r="A64" i="7" s="1"/>
  <c r="A65" i="7" s="1"/>
  <c r="A66" i="7" s="1"/>
  <c r="A67" i="7" s="1"/>
  <c r="A68" i="7" s="1"/>
  <c r="A69" i="7" s="1"/>
  <c r="A70" i="7" s="1"/>
  <c r="A71" i="7" s="1"/>
  <c r="A48" i="7"/>
  <c r="A49" i="7" s="1"/>
  <c r="A50" i="7" s="1"/>
  <c r="A51" i="7" s="1"/>
  <c r="A52" i="7" s="1"/>
  <c r="A53" i="7" s="1"/>
  <c r="A54" i="7" s="1"/>
  <c r="A55" i="7" s="1"/>
  <c r="A56" i="7" s="1"/>
  <c r="A57" i="7" s="1"/>
  <c r="A58" i="7" s="1"/>
  <c r="A39" i="7"/>
  <c r="A40" i="7" s="1"/>
  <c r="A41" i="7" s="1"/>
  <c r="A42" i="7" s="1"/>
  <c r="A43" i="7" s="1"/>
  <c r="A44" i="7" s="1"/>
  <c r="A45" i="7" s="1"/>
  <c r="A46" i="7" s="1"/>
  <c r="A31" i="7"/>
  <c r="A32" i="7" s="1"/>
  <c r="A33" i="7" s="1"/>
  <c r="A34" i="7" s="1"/>
  <c r="A35" i="7" s="1"/>
  <c r="A36" i="7" s="1"/>
  <c r="A37" i="7" s="1"/>
  <c r="A23" i="7"/>
  <c r="A24" i="7" s="1"/>
  <c r="A25" i="7" s="1"/>
  <c r="A26" i="7" s="1"/>
  <c r="A27" i="7" s="1"/>
  <c r="A28" i="7" s="1"/>
  <c r="A29" i="7" s="1"/>
  <c r="C16" i="15" l="1"/>
  <c r="C2" i="16"/>
  <c r="C1" i="16"/>
  <c r="J2" i="8" l="1"/>
  <c r="J3" i="8" l="1"/>
  <c r="D24" i="8" s="1"/>
  <c r="D25" i="8" s="1"/>
  <c r="I2" i="8"/>
  <c r="I3" i="8" s="1"/>
  <c r="A8" i="2" l="1"/>
  <c r="B8" i="2" s="1"/>
  <c r="C13" i="15" l="1"/>
  <c r="C10" i="15"/>
  <c r="C2" i="15"/>
  <c r="C1" i="15"/>
  <c r="E2" i="7"/>
  <c r="E2" i="2"/>
  <c r="B23" i="8" l="1"/>
  <c r="A11" i="7" a="1"/>
  <c r="A11" i="7" s="1"/>
  <c r="E1" i="7"/>
  <c r="C24" i="8" l="1"/>
  <c r="B24" i="8"/>
  <c r="B25" i="8" s="1"/>
  <c r="B3" i="8" l="1"/>
  <c r="E1" i="2"/>
  <c r="R19" i="8" l="1"/>
  <c r="K19" i="8" l="1"/>
  <c r="J19" i="8"/>
  <c r="N19" i="8"/>
  <c r="P19" i="8"/>
  <c r="Q17" i="8"/>
  <c r="C19" i="8"/>
  <c r="C17" i="8"/>
  <c r="D17" i="8"/>
  <c r="Q19" i="8"/>
  <c r="K17" i="8"/>
  <c r="M17" i="8"/>
  <c r="G17" i="8"/>
  <c r="O19" i="8"/>
  <c r="L17" i="8"/>
  <c r="H19" i="8"/>
  <c r="P17" i="8"/>
  <c r="M19" i="8"/>
  <c r="I19" i="8"/>
  <c r="J17" i="8"/>
  <c r="E19" i="8"/>
  <c r="O17" i="8"/>
  <c r="H17" i="8"/>
  <c r="N17" i="8"/>
  <c r="F19" i="8"/>
  <c r="F17" i="8"/>
  <c r="E17" i="8"/>
  <c r="L19" i="8"/>
  <c r="R17" i="8"/>
  <c r="I17" i="8"/>
  <c r="D19" i="8"/>
  <c r="G19" i="8"/>
  <c r="C15" i="8" l="1"/>
  <c r="C16" i="8"/>
  <c r="O16" i="8"/>
  <c r="O15" i="8"/>
  <c r="Q15" i="8"/>
  <c r="Q16" i="8"/>
  <c r="P16" i="8"/>
  <c r="P15" i="8"/>
  <c r="L15" i="8"/>
  <c r="L16" i="8"/>
  <c r="R16" i="8"/>
  <c r="R15" i="8"/>
  <c r="G16" i="8"/>
  <c r="G15" i="8"/>
  <c r="N16" i="8"/>
  <c r="N15" i="8"/>
  <c r="J16" i="8"/>
  <c r="J15" i="8"/>
  <c r="M15" i="8"/>
  <c r="M16" i="8"/>
  <c r="H16" i="8"/>
  <c r="H15" i="8"/>
  <c r="E15" i="8"/>
  <c r="E16" i="8"/>
  <c r="K16" i="8"/>
  <c r="K15" i="8"/>
  <c r="D15" i="8"/>
  <c r="D16" i="8"/>
  <c r="I15" i="8"/>
  <c r="I13" i="8" s="1"/>
  <c r="I14" i="8" s="1"/>
  <c r="I16" i="8"/>
  <c r="F16" i="8"/>
  <c r="F15" i="8"/>
  <c r="K13" i="8" l="1"/>
  <c r="K14" i="8" s="1"/>
  <c r="O13" i="8"/>
  <c r="O14" i="8" s="1"/>
  <c r="D13" i="8"/>
  <c r="D14" i="8" s="1"/>
  <c r="R13" i="8"/>
  <c r="R14" i="8" s="1"/>
  <c r="F13" i="8"/>
  <c r="F14" i="8" s="1"/>
  <c r="N13" i="8"/>
  <c r="N14" i="8" s="1"/>
  <c r="P13" i="8"/>
  <c r="P14" i="8" s="1"/>
  <c r="Q13" i="8"/>
  <c r="Q14" i="8" s="1"/>
  <c r="J13" i="8"/>
  <c r="J14" i="8" s="1"/>
  <c r="E13" i="8"/>
  <c r="E14" i="8" s="1"/>
  <c r="H13" i="8"/>
  <c r="H14" i="8" s="1"/>
  <c r="G13" i="8"/>
  <c r="G14" i="8" s="1"/>
  <c r="M13" i="8"/>
  <c r="M14" i="8" s="1"/>
  <c r="L13" i="8"/>
  <c r="L14" i="8" s="1"/>
  <c r="C13" i="8"/>
  <c r="A10" i="7" s="1"/>
  <c r="C14" i="8" l="1"/>
  <c r="B13" i="8" a="1"/>
  <c r="B13" i="8" s="1"/>
  <c r="F2" i="8" l="1"/>
  <c r="N2" i="8" s="1"/>
  <c r="B15" i="8"/>
  <c r="F4" i="8" s="1"/>
  <c r="B14" i="8"/>
  <c r="F3" i="8" s="1"/>
  <c r="N3" i="8" s="1"/>
  <c r="B16" i="8"/>
  <c r="F5" i="8" s="1"/>
  <c r="C23" i="8"/>
  <c r="C25" i="8" s="1"/>
  <c r="E25" i="8" s="1"/>
  <c r="B11" i="7"/>
  <c r="B10" i="7"/>
  <c r="A29" i="8" l="1"/>
  <c r="C7"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B11" authorId="0" shapeId="0" xr:uid="{7728D5EA-FD54-4FDB-9CF1-6A624A18B691}">
      <text>
        <r>
          <rPr>
            <sz val="11"/>
            <color theme="1"/>
            <rFont val="Calibri"/>
            <family val="2"/>
            <scheme val="minor"/>
          </rPr>
          <t>IMDA:
This describes the requirements of the programme on top of the vendor onboarding eligibility assessment ( https://go.gov.sg/vsa )</t>
        </r>
      </text>
    </comment>
    <comment ref="D11" authorId="0" shapeId="0" xr:uid="{1896427F-EB1E-4095-9943-4F45844C7559}">
      <text>
        <r>
          <rPr>
            <b/>
            <sz val="9"/>
            <color indexed="81"/>
            <rFont val="Tahoma"/>
            <family val="2"/>
          </rPr>
          <t>IMDA:</t>
        </r>
        <r>
          <rPr>
            <sz val="9"/>
            <color indexed="81"/>
            <rFont val="Tahoma"/>
            <family val="2"/>
          </rPr>
          <t xml:space="preserve">
Your input is required in this column. Please select from the dropdown.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C21" authorId="0" shapeId="0" xr:uid="{2ED150F2-606D-4302-8986-8F305FA20DD1}">
      <text>
        <r>
          <rPr>
            <b/>
            <sz val="9"/>
            <color indexed="81"/>
            <rFont val="Tahoma"/>
            <family val="2"/>
          </rPr>
          <t>IMDA:</t>
        </r>
        <r>
          <rPr>
            <sz val="9"/>
            <color indexed="81"/>
            <rFont val="Tahoma"/>
            <family val="2"/>
          </rPr>
          <t xml:space="preserve">
This indicates if a Requirement is Mandatory or Preferred.</t>
        </r>
      </text>
    </comment>
    <comment ref="D21" authorId="0" shapeId="0" xr:uid="{5D804240-5FA2-4A4F-A543-1FD4F35166E5}">
      <text>
        <r>
          <rPr>
            <b/>
            <sz val="9"/>
            <color indexed="81"/>
            <rFont val="Tahoma"/>
            <family val="2"/>
          </rPr>
          <t>IMDA:</t>
        </r>
        <r>
          <rPr>
            <sz val="9"/>
            <color indexed="81"/>
            <rFont val="Tahoma"/>
            <family val="2"/>
          </rPr>
          <t xml:space="preserve">
Your input is required in this column. Please select from the dropdown.</t>
        </r>
      </text>
    </comment>
    <comment ref="E21" authorId="0" shapeId="0" xr:uid="{44FFCB47-2199-4D32-9152-7771386832C0}">
      <text>
        <r>
          <rPr>
            <b/>
            <sz val="9"/>
            <color indexed="81"/>
            <rFont val="Tahoma"/>
            <family val="2"/>
          </rPr>
          <t>IMDA:</t>
        </r>
        <r>
          <rPr>
            <sz val="9"/>
            <color indexed="81"/>
            <rFont val="Tahoma"/>
            <family val="2"/>
          </rPr>
          <t xml:space="preserve">
Describe how your solution can meet the solution criteria in each row. Provide screenshots in a word document named 'Generic Screenshots.doc and label / reference to the serial number of the row. Submit the word document in Pre-Approval System.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<sst xmlns="http://schemas.openxmlformats.org/spreadsheetml/2006/main" count="402" uniqueCount="159">
  <si>
    <t xml:space="preserve">Download latest version of this checklist </t>
  </si>
  <si>
    <t xml:space="preserve">The purpose of the Vendor Self-Assessment Checklist (henceforth refers as "Checklist") is to enable vendor to perform a preliminary assessment of its solution eligibility for Pre-Approval under SMEs Go Digital. </t>
  </si>
  <si>
    <t>If you have not performed a vendor onboarding eligibility assessment, please visit https://go.gov.sg/vsa to ensure that you can pass all criteria.</t>
  </si>
  <si>
    <t>Always ensure that you are using the latest version of the Checklist. Please download the most recent version of this Checklist.</t>
  </si>
  <si>
    <t>There are a total of 5 tabs in the Checklist. With the exception of i) Instructions tab and v) Overall Dashboard, your response is required in all tabs.
i) Instructions
ii) General Assessment: General assessment of organisation
iii) Solution Category Requirements: Assessment of solution based on solution category requirements
iv) Satisfaction Survey
v) Overall Dashboard: Overview of readiness to submit the application to SGDPAS system</t>
  </si>
  <si>
    <r>
      <t>All MANDATORY requirements must be met with “YES” in order to proceed to the next question. DO NOT proceed with the next question, if "NO" is selected for any of the mandatory fields. All preferred fields must be answered with "Yes" or "No".</t>
    </r>
    <r>
      <rPr>
        <strike/>
        <sz val="11"/>
        <color theme="1"/>
        <rFont val="Calibri"/>
        <family val="2"/>
        <scheme val="minor"/>
      </rPr>
      <t xml:space="preserve">
</t>
    </r>
    <r>
      <rPr>
        <sz val="11"/>
        <color theme="1"/>
        <rFont val="Calibri"/>
        <family val="2"/>
        <scheme val="minor"/>
      </rPr>
      <t>If you do not meet all parts of the requirements in each row, please select "No" as your response.</t>
    </r>
  </si>
  <si>
    <t>This Checklist is a property of Infocomm Media Development Authority (IMDA).</t>
  </si>
  <si>
    <t>If you have any questions about this self-assessment checklist and the Pre-Approved@SMEsGoDigital program, please register for the vendor briefing or refer to FAQ.</t>
  </si>
  <si>
    <t>General Assessment</t>
  </si>
  <si>
    <t>Dashboard</t>
  </si>
  <si>
    <t xml:space="preserve">This worksheet is completed once the response progress bar is 100% with 0 errors. </t>
  </si>
  <si>
    <t>S/No.</t>
  </si>
  <si>
    <t>Requirements</t>
  </si>
  <si>
    <t>Type</t>
  </si>
  <si>
    <t>Compliance</t>
  </si>
  <si>
    <t>Remarks</t>
  </si>
  <si>
    <t>Please provide your company UEN in the remarks column</t>
  </si>
  <si>
    <t>Mandatory to provide a response</t>
  </si>
  <si>
    <t>&lt;Enter your company UEN&gt;</t>
  </si>
  <si>
    <t xml:space="preserve">Please provide your company name as registered with ACRA (Accounting and Corporate Regulatory Authority)
</t>
  </si>
  <si>
    <t xml:space="preserve">&lt;Enter your company name&gt; </t>
  </si>
  <si>
    <t>Please provide proposed solution name</t>
  </si>
  <si>
    <t>&lt;Enter solution name&gt;</t>
  </si>
  <si>
    <r>
      <rPr>
        <b/>
        <sz val="11"/>
        <color theme="1"/>
        <rFont val="Calibri"/>
        <family val="2"/>
        <scheme val="minor"/>
      </rPr>
      <t xml:space="preserve">Has your company signed up for an InvoiceNow account? </t>
    </r>
    <r>
      <rPr>
        <sz val="11"/>
        <color theme="1"/>
        <rFont val="Calibri"/>
        <family val="2"/>
        <scheme val="minor"/>
      </rPr>
      <t xml:space="preserve">
All The vendor must sign up for an InvoiceNow account. Please do not proceed with the submission if you have not signed up.
Peppol directory: https://www.peppoldirectory.sg/</t>
    </r>
  </si>
  <si>
    <t>Mandatory</t>
  </si>
  <si>
    <t xml:space="preserve">Describe how your solution can meet this requirement. </t>
  </si>
  <si>
    <r>
      <rPr>
        <b/>
        <sz val="11"/>
        <color theme="1"/>
        <rFont val="Calibri"/>
        <family val="2"/>
        <scheme val="minor"/>
      </rPr>
      <t xml:space="preserve">Does your company have a fixed billing term? </t>
    </r>
    <r>
      <rPr>
        <sz val="11"/>
        <color theme="1"/>
        <rFont val="Calibri"/>
        <family val="2"/>
        <scheme val="minor"/>
      </rPr>
      <t xml:space="preserve">
Please indicate your billing terms in the remarks column.</t>
    </r>
  </si>
  <si>
    <r>
      <rPr>
        <b/>
        <sz val="11"/>
        <color theme="1"/>
        <rFont val="Calibri"/>
        <family val="2"/>
        <scheme val="minor"/>
      </rPr>
      <t>Post-Sales Support</t>
    </r>
    <r>
      <rPr>
        <sz val="11"/>
        <color theme="1"/>
        <rFont val="Calibri"/>
        <family val="2"/>
        <scheme val="minor"/>
      </rPr>
      <t xml:space="preserve">
Does your company offer a minimum 8 hours x 5 weekdays of post-sales support via on-site/teleconference, and are you reachable 24/7 via email or contact form? 
This is the </t>
    </r>
    <r>
      <rPr>
        <b/>
        <u/>
        <sz val="11"/>
        <color theme="1"/>
        <rFont val="Calibri"/>
        <family val="2"/>
        <scheme val="minor"/>
      </rPr>
      <t>minimum</t>
    </r>
    <r>
      <rPr>
        <sz val="11"/>
        <color theme="1"/>
        <rFont val="Calibri"/>
        <family val="2"/>
        <scheme val="minor"/>
      </rPr>
      <t xml:space="preserve"> post-sales support required. Please provide in the remarks the website where the support hours are published.</t>
    </r>
  </si>
  <si>
    <r>
      <rPr>
        <b/>
        <sz val="11"/>
        <color theme="1"/>
        <rFont val="Calibri"/>
        <family val="2"/>
        <scheme val="minor"/>
      </rPr>
      <t>Have you completed the Declaration on Data Analytics and Personal Data Protection Requirements in SMEGD Pre-Approval?</t>
    </r>
    <r>
      <rPr>
        <sz val="11"/>
        <color theme="1"/>
        <rFont val="Calibri"/>
        <family val="2"/>
        <scheme val="minor"/>
      </rPr>
      <t xml:space="preserve">
Please fill-up the Declaration on Data Analytics and Personal Data Protection Requirements in SMEGD Pre-Approval Solutions. https://form.gov.sg/659f39ff399a2500127589fd</t>
    </r>
  </si>
  <si>
    <t>Data Analytics and Personal Data Protection Requirements in SMEGD Pre-Approval Solutions</t>
  </si>
  <si>
    <r>
      <rPr>
        <b/>
        <sz val="11"/>
        <color theme="1"/>
        <rFont val="Calibri"/>
        <family val="2"/>
        <scheme val="minor"/>
      </rPr>
      <t>Data Analytics</t>
    </r>
    <r>
      <rPr>
        <sz val="11"/>
        <color theme="1"/>
        <rFont val="Calibri"/>
        <family val="2"/>
        <scheme val="minor"/>
      </rPr>
      <t xml:space="preserve">
Does your digital solution come with one or more dashboards that provide an at-a-glance overview of charts/indicators to help users analyse data?</t>
    </r>
  </si>
  <si>
    <t>Mandatory 
(with effect 01 Dec 2024)</t>
  </si>
  <si>
    <r>
      <rPr>
        <b/>
        <sz val="11"/>
        <color theme="1"/>
        <rFont val="Calibri"/>
        <family val="2"/>
        <scheme val="minor"/>
      </rPr>
      <t xml:space="preserve">Data Analytics
</t>
    </r>
    <r>
      <rPr>
        <sz val="11"/>
        <color theme="1"/>
        <rFont val="Calibri"/>
        <family val="2"/>
        <scheme val="minor"/>
      </rPr>
      <t xml:space="preserve">Does your digital solution allow users to perform cross-filtering* on the dashboard(s) to analyse real-time data and generate insights to make informed decisions?
*Cross-filtering allows users to interact with one chart and apply that interaction as a filter to other charts on the dashboard. It can help users understand how different parts of the data are related. </t>
    </r>
  </si>
  <si>
    <r>
      <rPr>
        <b/>
        <sz val="11"/>
        <color theme="1"/>
        <rFont val="Calibri"/>
        <family val="2"/>
        <scheme val="minor"/>
      </rPr>
      <t>Personal Data Protection</t>
    </r>
    <r>
      <rPr>
        <sz val="11"/>
        <color theme="1"/>
        <rFont val="Calibri"/>
        <family val="2"/>
        <scheme val="minor"/>
      </rPr>
      <t xml:space="preserve">
Does your digital solution collect, use, disclose, process or dispose personal data?
Solutions that use identifiers </t>
    </r>
    <r>
      <rPr>
        <u/>
        <sz val="11"/>
        <color theme="1"/>
        <rFont val="Calibri"/>
        <family val="2"/>
        <scheme val="minor"/>
      </rPr>
      <t>shall</t>
    </r>
    <r>
      <rPr>
        <sz val="11"/>
        <color theme="1"/>
        <rFont val="Calibri"/>
        <family val="2"/>
        <scheme val="minor"/>
      </rPr>
      <t xml:space="preserve"> incorporate features that support the obligations under the Personal Data Protection Act (2020).
Note: 
</t>
    </r>
    <r>
      <rPr>
        <sz val="11"/>
        <color rgb="FFFF0000"/>
        <rFont val="Calibri"/>
        <family val="2"/>
        <scheme val="minor"/>
      </rPr>
      <t xml:space="preserve">If your answer is Yes, it is mandatory (with effect 01 Dec 2024) to incorporate features that support the obligations under the Personal Data Protection Act (2020). Please ensure that your solution incorporate the necessary features before 01 Dec 2024. </t>
    </r>
  </si>
  <si>
    <t xml:space="preserve">This section helps you to understand how your solution meets the requirements of the solution category. 
     - Light Purple fields: All fields that you need to complete are coloured Light Purple. 
     - Red fields: Please check these fields as it indicates responses which we do not expect , e.g. "No" for Mandatory requirement.
Requirements are classified as Mandatory or Preferred. The proposed solution should meet all the Mandatory requirements. 
     - If your solution meets all parts of the line requirement, please select 'Yes'. 
     - If your solution meets partial or do not meet the line requirement, please select 'No'.
     - For 'Preferred' requirements, you may respond with either 'Yes' or 'No'. 
     - The more 'Yes' means the solution will be awarded with higher assessment points. 
Remarks Column: Describe how your solution can meet the solution criteria in each row. Provide screenshots in a word document named 'Generic Screenshots.doc and label / reference to the serial number of the row. Submit the word document in Pre-Approval System. </t>
  </si>
  <si>
    <r>
      <t xml:space="preserve">     - For </t>
    </r>
    <r>
      <rPr>
        <b/>
        <sz val="11"/>
        <color rgb="FF7030A0"/>
        <rFont val="Calibri"/>
        <family val="2"/>
        <scheme val="minor"/>
      </rPr>
      <t>Light Purple</t>
    </r>
    <r>
      <rPr>
        <sz val="11"/>
        <color theme="1"/>
        <rFont val="Calibri"/>
        <family val="2"/>
        <scheme val="minor"/>
      </rPr>
      <t xml:space="preserve"> fields: You must fill up and complete the cell with relevant information. 
     - For </t>
    </r>
    <r>
      <rPr>
        <b/>
        <sz val="11"/>
        <color rgb="FFFF0000"/>
        <rFont val="Calibri"/>
        <family val="2"/>
        <scheme val="minor"/>
      </rPr>
      <t>Red coloured</t>
    </r>
    <r>
      <rPr>
        <sz val="11"/>
        <color theme="1"/>
        <rFont val="Calibri"/>
        <family val="2"/>
        <scheme val="minor"/>
      </rPr>
      <t xml:space="preserve"> Cell: You have selected a response that renders your solution ineligible for the program, e.g. "No" for Mandatory requirement.
Requirements are classified as Mandatory or Preferred.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xml:space="preserve">.  
     - If your solution meets all requirement in the cell, please select 'Yes'. 
     - If your solution meets partial or does not meet all the requirement in the cell, please select 'No'.
</t>
    </r>
  </si>
  <si>
    <r>
      <t xml:space="preserve">Please select </t>
    </r>
    <r>
      <rPr>
        <b/>
        <u/>
        <sz val="11"/>
        <color rgb="FF7030A0"/>
        <rFont val="Calibri"/>
        <family val="2"/>
        <scheme val="minor"/>
      </rPr>
      <t>one</t>
    </r>
    <r>
      <rPr>
        <b/>
        <sz val="11"/>
        <color theme="1"/>
        <rFont val="Calibri"/>
        <family val="2"/>
        <scheme val="minor"/>
      </rPr>
      <t xml:space="preserve"> solution category.</t>
    </r>
  </si>
  <si>
    <t>Networked Trade Platform Value Added Services</t>
  </si>
  <si>
    <t>Inventory Management</t>
  </si>
  <si>
    <t>Warehouse Management</t>
  </si>
  <si>
    <t>Active Cold Chain Management</t>
  </si>
  <si>
    <t>Transport Management</t>
  </si>
  <si>
    <t>Freight Management</t>
  </si>
  <si>
    <r>
      <rPr>
        <b/>
        <sz val="11"/>
        <color theme="1"/>
        <rFont val="Calibri"/>
        <family val="2"/>
        <scheme val="minor"/>
      </rPr>
      <t>Solution Category:</t>
    </r>
    <r>
      <rPr>
        <sz val="11"/>
        <color theme="1"/>
        <rFont val="Calibri"/>
        <family val="2"/>
        <scheme val="minor"/>
      </rPr>
      <t xml:space="preserve"> Networked Trade Platform Value Added Services
</t>
    </r>
    <r>
      <rPr>
        <b/>
        <sz val="11"/>
        <color theme="1"/>
        <rFont val="Calibri"/>
        <family val="2"/>
        <scheme val="minor"/>
      </rPr>
      <t xml:space="preserve">Solution Category Description: </t>
    </r>
    <r>
      <rPr>
        <sz val="11"/>
        <color theme="1"/>
        <rFont val="Calibri"/>
        <family val="2"/>
        <scheme val="minor"/>
      </rPr>
      <t>Connect the trade and logistics communities for trade-related applications.</t>
    </r>
  </si>
  <si>
    <t>Return to the top</t>
  </si>
  <si>
    <r>
      <rPr>
        <sz val="11"/>
        <color theme="1"/>
        <rFont val="Calibri"/>
        <family val="2"/>
        <scheme val="minor"/>
      </rPr>
      <t>Is your solution listed on the Networked Trade Platform (NTP) Value-added-Services (VAS) catalogue?</t>
    </r>
    <r>
      <rPr>
        <b/>
        <sz val="11"/>
        <color theme="1"/>
        <rFont val="Calibri"/>
        <family val="2"/>
        <scheme val="minor"/>
      </rPr>
      <t xml:space="preserve">
</t>
    </r>
    <r>
      <rPr>
        <sz val="11"/>
        <color theme="1"/>
        <rFont val="Calibri"/>
        <family val="2"/>
        <scheme val="minor"/>
      </rPr>
      <t xml:space="preserve">* Solution cannot be pre-approved unless it is listed on the NTP VAS Catalogue. Please contact the NTP Helpdesk at (65) 6263 1061 to find out how your solution can be listed on the NTP VAS Catalogue.
* Only NTP VAS offering Cloud-Based Digital Solution will be supported for pre-approval. Professional and Business Services, such as Financing and Insurance, Market Intelligence/Insight is not currently supported. </t>
    </r>
  </si>
  <si>
    <t xml:space="preserve">Describe how your solution can meet the solution criteria in each row. </t>
  </si>
  <si>
    <r>
      <t xml:space="preserve">Does your solution falls into at least </t>
    </r>
    <r>
      <rPr>
        <b/>
        <u/>
        <sz val="11"/>
        <rFont val="Calibri"/>
        <family val="2"/>
        <scheme val="minor"/>
      </rPr>
      <t>ONE</t>
    </r>
    <r>
      <rPr>
        <sz val="11"/>
        <rFont val="Calibri"/>
        <family val="2"/>
        <scheme val="minor"/>
      </rPr>
      <t xml:space="preserve"> of the following NTP VAS categories? Please briefly elaborate your solution in the comment field if your solution covers multiple NTP VAS categories
a.  Arrange Shipment
b.  Declaring Customs
c.  Financing Trade
d.  International Connectivity
e.  Market Insights
f.   Permit Preparation
g.  Reports and Payment
h.  Sourcing Customer
i.   Tracking Shipment
j.   Others</t>
    </r>
  </si>
  <si>
    <t>Does your solution come with features that use Analytics, such as: 
- Ability to perform demand prediction for inventory management
- Ability to predict customer behavior and identify potential sales lead
- Ability to automate routine sales tasks (update forecasts and determine call lists)
- Ability to automate customer responses, data capture activities and follow-ups
- Ability to analyse and predict potential conversion of pipelines
- Others, please specify</t>
  </si>
  <si>
    <t>Preferred</t>
  </si>
  <si>
    <t>Has your company engaged a qualified 3rd party to conduct a security vulnerability assessment of your solution in the last 12 months? If you are a reseller of the solution, please verify with your product principal that they have conducted a security vulnerability assessment of their solution by a qualified 3rd party in the last 12 months. If Yes, please indicate the name of the 3rd party assessor and date of the assessment test in the comment field. 
Note: 
[1] Please provide compliance to the following requirement only if your solution handles or stores Personal Identifiable Information (PII) and/or Sensitive Personal Information (SPI), otherwise please select "No"
[2] Qualified 3rd party include assessors appointed under IMDA GoSecure Programme; Cybersecurity companies accredited under Accreditation@SGD Programme; and CREST-Certified companies or companies with equivalent certifications.</t>
  </si>
  <si>
    <t>Can your solution send and receive e-invoice through the PEPPOL E-Delivery network? (For more information on the National E-Invoicing Framework, you may visit https://www.imda.gov.sg/einvoice)
Note: 
[1] Please provide compliance to the following requirement only if your solution generates or processes invoices, otherwise please select "No"</t>
  </si>
  <si>
    <r>
      <rPr>
        <b/>
        <sz val="11"/>
        <color theme="1"/>
        <rFont val="Calibri"/>
        <family val="2"/>
        <scheme val="minor"/>
      </rPr>
      <t>Solution Category</t>
    </r>
    <r>
      <rPr>
        <sz val="11"/>
        <color theme="1"/>
        <rFont val="Calibri"/>
        <family val="2"/>
        <scheme val="minor"/>
      </rPr>
      <t xml:space="preserve">: Inventory Management
</t>
    </r>
    <r>
      <rPr>
        <b/>
        <sz val="11"/>
        <color theme="1"/>
        <rFont val="Calibri"/>
        <family val="2"/>
        <scheme val="minor"/>
      </rPr>
      <t xml:space="preserve">Solution Category Description: </t>
    </r>
    <r>
      <rPr>
        <sz val="11"/>
        <color theme="1"/>
        <rFont val="Calibri"/>
        <family val="2"/>
        <scheme val="minor"/>
      </rPr>
      <t>Control and administer the movement of inventory, with real time data.</t>
    </r>
  </si>
  <si>
    <t>Can your solution allow for cloud based, mobile based and/or web-based usage ?</t>
  </si>
  <si>
    <t>Does your solution come with an inventory management module tailored to logistics businesses that contain at least 3 of the following functions?
- setup/edit product details of different item groups (e.g. description)
- setup/edit various storage areas for reference to inventory location (e.g. racks)
- provide real-time information of stock quantity through weight sensor or any other equivalent technology.
- create inventory journal logs to track movement of inventory items (e.g. date, quantity, movement, location)
- support RFID tag encoding and/or barcode labelling for product tracking and querying of product information.</t>
  </si>
  <si>
    <t>Does your solution allow real time stock taking of inventory/assets via integration with RFID hardware, e.g. installed with RFID reader, tags, tunnel gate, or weight based inventory tracking solution ?</t>
  </si>
  <si>
    <t>Does your solution automatically trigger reminder alert when the inventory reached a low stock threshold?</t>
  </si>
  <si>
    <t>Does your solution allow real time update of inventory via integration with warehouse management system, i.e. inventory updated when orders are fulfilled or when inventory is stocked up ? Please briefly describe how the integration is done in the comment section.</t>
  </si>
  <si>
    <r>
      <t xml:space="preserve">Is your solution integrated with NTP? If not, you can contact: </t>
    </r>
    <r>
      <rPr>
        <u/>
        <sz val="11"/>
        <color theme="1"/>
        <rFont val="Calibri"/>
        <family val="2"/>
        <scheme val="minor"/>
      </rPr>
      <t>Enquiry_NTP@customs.gov.sg</t>
    </r>
    <r>
      <rPr>
        <sz val="11"/>
        <color theme="1"/>
        <rFont val="Calibri"/>
        <family val="2"/>
        <scheme val="minor"/>
      </rPr>
      <t xml:space="preserve"> for further discussion on integration with NTP</t>
    </r>
  </si>
  <si>
    <t>Does your solution include RFID hardware such as readers, gantry tags or weight-based inventory monitoring sensor ?</t>
  </si>
  <si>
    <r>
      <rPr>
        <b/>
        <sz val="11"/>
        <color theme="1"/>
        <rFont val="Calibri"/>
        <family val="2"/>
        <scheme val="minor"/>
      </rPr>
      <t xml:space="preserve">Solution Category: </t>
    </r>
    <r>
      <rPr>
        <sz val="11"/>
        <color theme="1"/>
        <rFont val="Calibri"/>
        <family val="2"/>
        <scheme val="minor"/>
      </rPr>
      <t xml:space="preserve">Warehouse Management
</t>
    </r>
    <r>
      <rPr>
        <b/>
        <sz val="11"/>
        <color theme="1"/>
        <rFont val="Calibri"/>
        <family val="2"/>
        <scheme val="minor"/>
      </rPr>
      <t xml:space="preserve">Solution Category Description: </t>
    </r>
    <r>
      <rPr>
        <sz val="11"/>
        <color theme="1"/>
        <rFont val="Calibri"/>
        <family val="2"/>
        <scheme val="minor"/>
      </rPr>
      <t>Control and track the transfer and storage of materials in a warehouse. The system supports processes needed in the shipping and receiving of goods.</t>
    </r>
  </si>
  <si>
    <t>Does you solution contain module to support the key functions of the following inbound and outbound logistics operation in the warehouse?
1. Inbound Operation
- Receiving of Cargos
- Putaway/Storage of Cargos
2. Outbound Operation
- Picking of orders
- Packing of cargos
- Loading of cargos according to the delivery locations
- Dispatch orders</t>
  </si>
  <si>
    <t>Does your solution allows integration with Inventory Management Solution/Inventory Tracking Solution and/or comes with inventory modules to enable the following functions:
1. Asset tracking, with visibility of the Lot/Serial number
2. Compatible with barcode or RFID technology to track inventory
2. Stock Counting
3. Stock Locator
4. Stock Notification: Receive alerts and notifications when there is an Inventory under-stock or over-stock</t>
  </si>
  <si>
    <t>Does your solution support warehouse billing and issuing of invoices based on activity, storage consumption, charge rates, and/or the customer's contract terms?</t>
  </si>
  <si>
    <r>
      <rPr>
        <b/>
        <sz val="11"/>
        <rFont val="Calibri"/>
        <family val="2"/>
        <scheme val="minor"/>
      </rPr>
      <t xml:space="preserve">Solution Category: </t>
    </r>
    <r>
      <rPr>
        <sz val="11"/>
        <rFont val="Calibri"/>
        <family val="2"/>
        <scheme val="minor"/>
      </rPr>
      <t xml:space="preserve">Active Cold Chain Management
</t>
    </r>
    <r>
      <rPr>
        <b/>
        <sz val="11"/>
        <rFont val="Calibri"/>
        <family val="2"/>
        <scheme val="minor"/>
      </rPr>
      <t>Solution Category Description</t>
    </r>
    <r>
      <rPr>
        <sz val="11"/>
        <rFont val="Calibri"/>
        <family val="2"/>
        <scheme val="minor"/>
      </rPr>
      <t>: Use digital sensors that enable the monitoring and transmission of environmental information in a warehouse.</t>
    </r>
  </si>
  <si>
    <t>Can the solution provide real-time alerts/updates on the location and temperature of the tracked cargo at parcel level on Web desktop and Mobile App?</t>
  </si>
  <si>
    <t>Can the software support tracking of at least 100 sensors sitmutaneously at any one point of time ?</t>
  </si>
  <si>
    <t>Can the sensor/tracking devices used in the solution support long-lasting battery as a power source or backup power source?</t>
  </si>
  <si>
    <t>Can the sensors and accessories in your solution operate in a temperature range between -20 ℃ to 60 ℃ ?</t>
  </si>
  <si>
    <t>Can the solution support multiple types of sensors to track the condition of the cargos, (i.e. shock, humidity or vibration) if required?</t>
  </si>
  <si>
    <t xml:space="preserve">Can the solution support wireless transmission of sensor data to a device gateway or a secure Cloud-based system at a minimum of 10 seconds intervals using LTE network, bluetooth or WiFi connection? </t>
  </si>
  <si>
    <t>Is your solution able to generate a report pertaining to the delivery with the following informations:
- Graph to display temperature fluctuation;
- Identify temperature excursion;
- Delivery location;
- Other relevant information (i.e. date, driver detail).</t>
  </si>
  <si>
    <t>Can the solution provide analytics and track patterns using the collected sensor data? For example, to predict where and when hotspots are likely to develop and how much coolant is needed for multimodal transport.</t>
  </si>
  <si>
    <t>Can the soluton integrate with transport management system or warehouse management system ?</t>
  </si>
  <si>
    <r>
      <t xml:space="preserve">Is your solution integrated with NTP? If not, you can contact: </t>
    </r>
    <r>
      <rPr>
        <u/>
        <sz val="11"/>
        <color theme="1"/>
        <rFont val="Arial"/>
        <family val="2"/>
      </rPr>
      <t>Enquiry_NTP@customs.gov.sg</t>
    </r>
    <r>
      <rPr>
        <sz val="11"/>
        <color theme="1"/>
        <rFont val="Arial"/>
        <family val="2"/>
      </rPr>
      <t xml:space="preserve"> for further discussion on integration with NTP</t>
    </r>
  </si>
  <si>
    <r>
      <rPr>
        <b/>
        <sz val="11"/>
        <rFont val="Calibri"/>
        <family val="2"/>
        <scheme val="minor"/>
      </rPr>
      <t xml:space="preserve">Solution Category: </t>
    </r>
    <r>
      <rPr>
        <sz val="11"/>
        <rFont val="Calibri"/>
        <family val="2"/>
        <scheme val="minor"/>
      </rPr>
      <t xml:space="preserve">Transport Management
</t>
    </r>
    <r>
      <rPr>
        <b/>
        <sz val="11"/>
        <rFont val="Calibri"/>
        <family val="2"/>
        <scheme val="minor"/>
      </rPr>
      <t xml:space="preserve">Solution Category Description: </t>
    </r>
    <r>
      <rPr>
        <sz val="11"/>
        <rFont val="Calibri"/>
        <family val="2"/>
        <scheme val="minor"/>
      </rPr>
      <t>Enable real-time visibility of the whereabouts of vehicles.</t>
    </r>
  </si>
  <si>
    <t>Can your solution allow for cloud based, mobile based and/or web-based usage?</t>
  </si>
  <si>
    <t>Does your solution include telematics and GPS tracking technology which provides the company a complete overview of its fleet’s real-time location and operating condition?</t>
  </si>
  <si>
    <t>Does your solution allow companies to tailor the fleet journey, manage cost control, improve fleet utilization and improve productivity?</t>
  </si>
  <si>
    <t>Does your solution provide for management of transport jobs? (e.g. creation &amp; posting of jobs, job transfer, job scheduling and assignment, job monitoring)</t>
  </si>
  <si>
    <t>Does your solution provide electronic proof of delivery (e.g. capturing of signatures and photos)</t>
  </si>
  <si>
    <t>Does your solution provide drivers/dispatchers with mobile application for tracking and direct communication and coordination with the coordinator/controller?</t>
  </si>
  <si>
    <t>Does your solution track job history and provide insightful analytics?</t>
  </si>
  <si>
    <t>Does your solution enable for collaboration with partners and subcontractors? (e.g. transfer of jobs to partners)</t>
  </si>
  <si>
    <t>Does your solution allow cross-border tracking of shipment and real-time updates?</t>
  </si>
  <si>
    <t>Does your solution automate route planning and optimisation based on data collected?</t>
  </si>
  <si>
    <t>Does your solution provide data gathering and analysis on the following: 
- Mileage and fuel consumption
- Drivers’ behaviour(e.g. dangerous driving, speeding)
- Vehicle maintenance and servicing tasks</t>
  </si>
  <si>
    <r>
      <rPr>
        <b/>
        <sz val="11"/>
        <color theme="1"/>
        <rFont val="Calibri"/>
        <family val="2"/>
        <scheme val="minor"/>
      </rPr>
      <t xml:space="preserve">Solution Category: </t>
    </r>
    <r>
      <rPr>
        <sz val="11"/>
        <color theme="1"/>
        <rFont val="Calibri"/>
        <family val="2"/>
        <scheme val="minor"/>
      </rPr>
      <t xml:space="preserve">Freight Management
</t>
    </r>
    <r>
      <rPr>
        <b/>
        <sz val="11"/>
        <color theme="1"/>
        <rFont val="Calibri"/>
        <family val="2"/>
        <scheme val="minor"/>
      </rPr>
      <t xml:space="preserve">Solution Category Description: </t>
    </r>
    <r>
      <rPr>
        <sz val="11"/>
        <color theme="1"/>
        <rFont val="Calibri"/>
        <family val="2"/>
        <scheme val="minor"/>
      </rPr>
      <t>Digitalise information flow in freight forwarding operations that can encompass import and export shipments over air, sea and land.</t>
    </r>
  </si>
  <si>
    <t>Does your solution enable the user to perform administration of user accounts and management of access rights/permissions for modules/functions/features in the solution? Please describe.</t>
  </si>
  <si>
    <t xml:space="preserve">Does your solution support either sea freight and/or air freight operation? </t>
  </si>
  <si>
    <t>If your solution support the key processes in sea freight, does the solution cover at least 3 of the functions listed below:
a) Sea export operation
b) Sea import operation
c) Sea and air transhipment operation
d) Cost computation for specific freight jobs (e.g. integrating carrier rates, port rates, any other relevant charges).</t>
  </si>
  <si>
    <t xml:space="preserve">If your solution support the key processes in air freight, does the solution cover at least 3 of the functions listed below:
a) Air export operation
b) Air import operation
c) Airway bill management
d) Air and sea transhipment operation
e) Generation of all other necessary documents required by the airlines, and the freight processes </t>
  </si>
  <si>
    <t>Does your solution provide users with the visibility of the shipment status (i.e. shipment location)?</t>
  </si>
  <si>
    <t xml:space="preserve">Does the solution allow for automated generation of booking document with the respective airline/vessel operators? </t>
  </si>
  <si>
    <t>Is your solution integrated with other key e-platforms used for the air and/or sea freight? If yes, pls name these e-platforms. Please also specify the extent of integration.</t>
  </si>
  <si>
    <t>Does your solution 
a) provide an Invoice/Quotation Module which enable the company to setup/edit invoice and quotation details?
OR
b) provide integration with accounting management software to leverage on its capability to generate invoices?</t>
  </si>
  <si>
    <t>Can your solution be integrated with accounting management software to provide the following features
a) General Ledger
b) Sales Ledger
c) Purchase Ledger
d) Invoicing
Please state the accounting management software that your solution can be integrated with.</t>
  </si>
  <si>
    <t xml:space="preserve">Can the solution be integrated with transport management system or warehouse management system ?
Please state the transport and warehouse management systems that can be integrated with your solution. </t>
  </si>
  <si>
    <t>Is your solution integrated with NTP? If not, you can contact: Enquiry_NTP@customs.gov.sg for further discussion on integration with NTP</t>
  </si>
  <si>
    <t>Satisfaction Survey on Digital Solution Deployed</t>
  </si>
  <si>
    <r>
      <t xml:space="preserve">You are required to provide </t>
    </r>
    <r>
      <rPr>
        <b/>
        <sz val="11"/>
        <color rgb="FF000000"/>
        <rFont val="Calibri"/>
        <family val="2"/>
        <scheme val="minor"/>
      </rPr>
      <t>at least 5 local SMEs customer references</t>
    </r>
    <r>
      <rPr>
        <sz val="11"/>
        <color rgb="FF000000"/>
        <rFont val="Calibri"/>
        <family val="2"/>
        <scheme val="minor"/>
      </rPr>
      <t xml:space="preserve"> who fulfil the following criteria
- Group Annual Sales turnover of not more than S$100 million or Group Employment size of not more than 200 workers 
- at least 30% local shareholding being held by Singaporeans or Singapore PRs
- </t>
    </r>
    <r>
      <rPr>
        <b/>
        <sz val="11"/>
        <color rgb="FF000000"/>
        <rFont val="Calibri"/>
        <family val="2"/>
        <scheme val="minor"/>
      </rPr>
      <t>current users</t>
    </r>
    <r>
      <rPr>
        <sz val="11"/>
        <color rgb="FF000000"/>
        <rFont val="Calibri"/>
        <family val="2"/>
        <scheme val="minor"/>
      </rPr>
      <t xml:space="preserve"> of the implemented solution and have been using it for the</t>
    </r>
    <r>
      <rPr>
        <b/>
        <sz val="11"/>
        <color rgb="FF000000"/>
        <rFont val="Calibri"/>
        <family val="2"/>
        <scheme val="minor"/>
      </rPr>
      <t xml:space="preserve"> past 6 to 18 months</t>
    </r>
    <r>
      <rPr>
        <sz val="11"/>
        <color rgb="FF000000"/>
        <rFont val="Calibri"/>
        <family val="2"/>
        <scheme val="minor"/>
      </rPr>
      <t xml:space="preserve">. 
- The 5 Satisfied Local SMEs must be from "Logistics" Sector.
</t>
    </r>
    <r>
      <rPr>
        <b/>
        <sz val="11"/>
        <color rgb="FF000000"/>
        <rFont val="Calibri"/>
        <family val="2"/>
        <scheme val="minor"/>
      </rPr>
      <t xml:space="preserve">
Note</t>
    </r>
    <r>
      <rPr>
        <sz val="11"/>
        <color rgb="FF000000"/>
        <rFont val="Calibri"/>
        <family val="2"/>
        <scheme val="minor"/>
      </rPr>
      <t>:
- These customers may be contacted by IMDA for verification. 
- Survey participants will need to sign in using the Singpass app to access the online survey. The Singpass ID will be included with the survey submission.</t>
    </r>
  </si>
  <si>
    <t>Instructions</t>
  </si>
  <si>
    <t>Step 1</t>
  </si>
  <si>
    <t>Customer Satisfaction Survey Link:</t>
  </si>
  <si>
    <t>Step 2</t>
  </si>
  <si>
    <r>
      <t xml:space="preserve">Once at least 5 customers have completed the survey, please enter the number of surveys completed  in the light purple cell below.
</t>
    </r>
    <r>
      <rPr>
        <sz val="11"/>
        <color theme="1"/>
        <rFont val="Calibri"/>
        <family val="2"/>
        <scheme val="minor"/>
      </rPr>
      <t xml:space="preserve">Note: This helps you keep track of the number of customer satisfaction  surveys completed. </t>
    </r>
  </si>
  <si>
    <t>No of surveys completed:</t>
  </si>
  <si>
    <t>Overall Dashboard</t>
  </si>
  <si>
    <t>Have you provided all the information for the checklist? Please do not proceed to submit if you have not achieved 100% in the Overall Progress showing 0 error.</t>
  </si>
  <si>
    <t>Overall Progress</t>
  </si>
  <si>
    <t>Error(s) to be corrected</t>
  </si>
  <si>
    <t>Proceed for submission?</t>
  </si>
  <si>
    <t>Solution Category Requirements</t>
  </si>
  <si>
    <t>Response Status General</t>
  </si>
  <si>
    <t>Response Status Solution Category Requirements</t>
  </si>
  <si>
    <t>Survey</t>
  </si>
  <si>
    <t>Completed</t>
  </si>
  <si>
    <t>Complete</t>
  </si>
  <si>
    <t>Blank</t>
  </si>
  <si>
    <t>more surveys to go</t>
  </si>
  <si>
    <t>Yes</t>
  </si>
  <si>
    <t>No</t>
  </si>
  <si>
    <t>No of requirements</t>
  </si>
  <si>
    <t>IF(OR('General Assessment'!B11="&lt;Enter your company name&gt; ",'General Assessment'!B11="&lt;Enter solution name&gt;"),1,"")</t>
  </si>
  <si>
    <t>Response Status for Solution Category</t>
  </si>
  <si>
    <t>No of Req</t>
  </si>
  <si>
    <t>Checking Mechanism</t>
  </si>
  <si>
    <t>**Row values should be equal to "purple" row</t>
  </si>
  <si>
    <t>Otherwise, check for errors to ensure that chart in solution Category will work.</t>
  </si>
  <si>
    <t>Errors</t>
  </si>
  <si>
    <t>Solution Cat</t>
  </si>
  <si>
    <t>Satisfaction Survey</t>
  </si>
  <si>
    <t>Total</t>
  </si>
  <si>
    <t>Multiple solution categories</t>
  </si>
  <si>
    <t>No response(s) to Mandatory requirements</t>
  </si>
  <si>
    <t>https://form.gov.sg/65c34fd747e450bd29190493</t>
  </si>
  <si>
    <t>Company Name of Solution Provider</t>
  </si>
  <si>
    <t>Name of Solution</t>
  </si>
  <si>
    <t>&amp;6594fc689fd9850012cfdc5c=</t>
  </si>
  <si>
    <t>Enter your company name</t>
  </si>
  <si>
    <t>Enter solution name</t>
  </si>
  <si>
    <t>Link</t>
  </si>
  <si>
    <t>Please select</t>
  </si>
  <si>
    <t>Solution Category Requirements: Logistics</t>
  </si>
  <si>
    <t>Vendor Self-Assessment Checklist for Pre-Approval of Digital Solution: Logistics</t>
  </si>
  <si>
    <r>
      <rPr>
        <b/>
        <sz val="11"/>
        <color theme="1"/>
        <rFont val="Calibri"/>
        <family val="2"/>
        <scheme val="minor"/>
      </rPr>
      <t>Artificial Intelligence</t>
    </r>
    <r>
      <rPr>
        <sz val="11"/>
        <color theme="1"/>
        <rFont val="Calibri"/>
        <family val="2"/>
        <scheme val="minor"/>
      </rPr>
      <t xml:space="preserve">
Does your solution incorporate artificial intelligence to generate output, identify items, or provide recommendations based on training models, providing benefits such as enhanced efficiency, improved accuracy, personalized recommendations, cost savings, and data-driven insights tailored for SMEs, with the ultimate goal of enhancing operational efficiency and / or decision-making?</t>
    </r>
  </si>
  <si>
    <r>
      <rPr>
        <b/>
        <sz val="11"/>
        <color theme="1"/>
        <rFont val="Calibri"/>
        <family val="2"/>
        <scheme val="minor"/>
      </rPr>
      <t>Cybersecurity</t>
    </r>
    <r>
      <rPr>
        <sz val="11"/>
        <color theme="1"/>
        <rFont val="Calibri"/>
        <family val="2"/>
        <scheme val="minor"/>
      </rPr>
      <t xml:space="preserve">
Has your company obtained at least the CSA Cyber Essentials mark?
(For more information on Cyber Essentials mark, please refer to https://www.csa.gov.sg/cyber-essentials/)</t>
    </r>
  </si>
  <si>
    <t>If yes, please specify
i.	The cybersecurity certification the organisation has met
ii.	The scope of certification within the organisation 
If no, this is a preferred requirement, please indicate your planned timeline to meet this requirement.</t>
  </si>
  <si>
    <r>
      <t xml:space="preserve">This section helps you understand if your solution is eligible for pre-approval under the progamme.
     - For </t>
    </r>
    <r>
      <rPr>
        <b/>
        <sz val="11"/>
        <color rgb="FF7030A0"/>
        <rFont val="Calibri"/>
        <family val="2"/>
        <scheme val="minor"/>
      </rPr>
      <t>Light Purple</t>
    </r>
    <r>
      <rPr>
        <b/>
        <sz val="11"/>
        <color theme="1"/>
        <rFont val="Calibri"/>
        <family val="2"/>
        <scheme val="minor"/>
      </rPr>
      <t xml:space="preserve"> </t>
    </r>
    <r>
      <rPr>
        <sz val="11"/>
        <color theme="1"/>
        <rFont val="Calibri"/>
        <family val="2"/>
        <scheme val="minor"/>
      </rPr>
      <t xml:space="preserve">fields: You must fill up and complete the cell with relevant information. 
     - For </t>
    </r>
    <r>
      <rPr>
        <b/>
        <sz val="11"/>
        <color rgb="FFFF0000"/>
        <rFont val="Calibri"/>
        <family val="2"/>
        <scheme val="minor"/>
      </rPr>
      <t>Red</t>
    </r>
    <r>
      <rPr>
        <sz val="11"/>
        <color theme="1"/>
        <rFont val="Calibri"/>
        <family val="2"/>
        <scheme val="minor"/>
      </rPr>
      <t xml:space="preserve"> </t>
    </r>
    <r>
      <rPr>
        <b/>
        <sz val="11"/>
        <color rgb="FFFF0000"/>
        <rFont val="Calibri"/>
        <family val="2"/>
        <scheme val="minor"/>
      </rPr>
      <t>coloured</t>
    </r>
    <r>
      <rPr>
        <sz val="11"/>
        <color theme="1"/>
        <rFont val="Calibri"/>
        <family val="2"/>
        <scheme val="minor"/>
      </rPr>
      <t xml:space="preserve"> Cell: You have selected a response that renders your solution ineligible for the program, e.g. "No" for Mandatory requirement.
                               </t>
    </r>
    <r>
      <rPr>
        <strike/>
        <sz val="11"/>
        <color theme="1"/>
        <rFont val="Calibri"/>
        <family val="2"/>
        <scheme val="minor"/>
      </rPr>
      <t xml:space="preserve">
</t>
    </r>
    <r>
      <rPr>
        <sz val="11"/>
        <color theme="1"/>
        <rFont val="Calibri"/>
        <family val="2"/>
        <scheme val="minor"/>
      </rPr>
      <t xml:space="preserve">
Requirements are classified as "Mandatory", "Preferred" or "Mandatory to provide a response".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 If your solution meets all requirement in the cell, please select 'Yes'. 
     - If your solution meets partial or does not meet all the requirement in the cell, please select 'No'.</t>
    </r>
  </si>
  <si>
    <t>Copy the Customer Satisfaction Survey Link in Cell B14 and send it to at least 5 satisfied customers. 
Note: a) If you do not see any link in B14, please go back to "General Assessment tab" and fill up “Your company UEN”, "Your company name" and "Your proposed solution name".
            b) You should not modify the customer satisfaction survey link.</t>
  </si>
  <si>
    <t>Enter your company UEN</t>
  </si>
  <si>
    <t>UEN of Solution Provider</t>
  </si>
  <si>
    <t>?662204622853743d7ad0d6a7=</t>
  </si>
  <si>
    <t>&amp;6594fc479fd9850012cfd85c=</t>
  </si>
  <si>
    <t>Preferred [Mandatory from 1st April 2025]</t>
  </si>
  <si>
    <t xml:space="preserve">Does your solution come with features, such as:  
-GST InvoiceNow Requirement  – Ability to activate GST Registered Businesses
-GST InvoiceNow Requirement  – Ability to extract and package Invoice Data
-GST InvoiceNow Requirement  – Ability to transmit GST relevant Invoice Data
-GST InvoiceNow Requirement  – Ability to provide reconciliation feature
Note: 
[1] Please provide compliance to the following requirement only if your solution generates or processes invoices, otherwise please select "No".
[2] From 1st April 2025, this requirement will be mandatory  for solution generating or processing invoices. Please ensure the necessary certification is received from e-invoice team before submitting this application. </t>
  </si>
  <si>
    <t>Can your solution send and receive E-Invoices through the PEPPOL E-delivery network (For more information on National E-Invoicing Framework, you may visit https://www.imda.gov.sg/einvoice)
Note: 
[1] This requirement is Mandatory if your solution has an Invoice module and does not integrate with accounting management software. Please indicate "No" if your solution does not have an Invoice module.</t>
  </si>
  <si>
    <t>Version: 24-3.0</t>
  </si>
  <si>
    <t>Does your solution come with features, such as: 
- Ability to send Peppol Invoice Response documents 
- Ability to receive Peppol Invoice Response documents and process them to display the correct invoice status
- Ability to receive Peppol Order documents and process them
- Ability to convert incoming Peppol Order documents into an Invoice 
Note: 
[1] Please provide compliance to the following requirement only if your solution generates or processes invoices, otherwise please select "No".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</si>
</sst>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4809]d\ mmmm\ yyyy;@"/>
  </numFmts>
  <fonts count="26" x14ac:knownFonts="1">
    <font>
      <sz val="11"/>
      <color theme="1"/>
      <name val="Calibri"/>
      <family val="2"/>
      <scheme val="minor"/>
    </font>
    <font>
      <b/>
      <sz val="11"/>
      <color theme="0"/>
      <name val="Calibri"/>
      <family val="2"/>
      <scheme val="minor"/>
    </font>
    <font>
      <b/>
      <sz val="11"/>
      <color theme="1"/>
      <name val="Calibri"/>
      <family val="2"/>
      <scheme val="minor"/>
    </font>
    <font>
      <sz val="11"/>
      <color rgb="FF0070C0"/>
      <name val="Calibri"/>
      <family val="2"/>
      <scheme val="minor"/>
    </font>
    <font>
      <b/>
      <u/>
      <sz val="11"/>
      <color theme="1"/>
      <name val="Calibri"/>
      <family val="2"/>
      <scheme val="minor"/>
    </font>
    <font>
      <sz val="9"/>
      <color indexed="81"/>
      <name val="Tahoma"/>
      <family val="2"/>
    </font>
    <font>
      <b/>
      <sz val="9"/>
      <color indexed="81"/>
      <name val="Tahoma"/>
      <family val="2"/>
    </font>
    <font>
      <sz val="11"/>
      <color theme="0"/>
      <name val="Calibri"/>
      <family val="2"/>
      <scheme val="minor"/>
    </font>
    <font>
      <sz val="11"/>
      <color theme="1"/>
      <name val="Calibri"/>
      <family val="2"/>
      <scheme val="minor"/>
    </font>
    <font>
      <sz val="11"/>
      <color rgb="FFFF0000"/>
      <name val="Calibri"/>
      <family val="2"/>
      <scheme val="minor"/>
    </font>
    <font>
      <u/>
      <sz val="11"/>
      <color theme="1"/>
      <name val="Calibri"/>
      <family val="2"/>
      <scheme val="minor"/>
    </font>
    <font>
      <sz val="11"/>
      <name val="Calibri"/>
      <family val="2"/>
      <scheme val="minor"/>
    </font>
    <font>
      <b/>
      <sz val="11"/>
      <name val="Calibri"/>
      <family val="2"/>
      <scheme val="minor"/>
    </font>
    <font>
      <b/>
      <sz val="11"/>
      <color rgb="FFFF0000"/>
      <name val="Calibri"/>
      <family val="2"/>
      <scheme val="minor"/>
    </font>
    <font>
      <sz val="11"/>
      <color rgb="FF000000"/>
      <name val="Calibri"/>
      <family val="2"/>
      <scheme val="minor"/>
    </font>
    <font>
      <b/>
      <sz val="11"/>
      <color rgb="FF000000"/>
      <name val="Calibri"/>
      <family val="2"/>
      <scheme val="minor"/>
    </font>
    <font>
      <u/>
      <sz val="11"/>
      <color theme="10"/>
      <name val="Calibri"/>
      <family val="2"/>
      <scheme val="minor"/>
    </font>
    <font>
      <b/>
      <sz val="12"/>
      <color theme="1"/>
      <name val="Calibri"/>
      <family val="2"/>
      <scheme val="minor"/>
    </font>
    <font>
      <sz val="36"/>
      <color theme="1"/>
      <name val="Calibri"/>
      <family val="2"/>
      <scheme val="minor"/>
    </font>
    <font>
      <b/>
      <u/>
      <sz val="11"/>
      <color rgb="FF7030A0"/>
      <name val="Calibri"/>
      <family val="2"/>
      <scheme val="minor"/>
    </font>
    <font>
      <b/>
      <sz val="16"/>
      <color theme="1"/>
      <name val="Calibri"/>
      <family val="2"/>
      <scheme val="minor"/>
    </font>
    <font>
      <strike/>
      <sz val="11"/>
      <color theme="1"/>
      <name val="Calibri"/>
      <family val="2"/>
      <scheme val="minor"/>
    </font>
    <font>
      <b/>
      <sz val="11"/>
      <color rgb="FF7030A0"/>
      <name val="Calibri"/>
      <family val="2"/>
      <scheme val="minor"/>
    </font>
    <font>
      <b/>
      <u/>
      <sz val="11"/>
      <name val="Calibri"/>
      <family val="2"/>
      <scheme val="minor"/>
    </font>
    <font>
      <u/>
      <sz val="11"/>
      <color theme="1"/>
      <name val="Arial"/>
      <family val="2"/>
    </font>
    <font>
      <sz val="11"/>
      <color theme="1"/>
      <name val="Arial"/>
      <family val="2"/>
    </font>
  </fonts>
  <fills count="9">
    <fill>
      <patternFill patternType="none"/>
    </fill>
    <fill>
      <patternFill patternType="gray125"/>
    </fill>
    <fill>
      <patternFill patternType="solid">
        <fgColor theme="1"/>
        <bgColor indexed="64"/>
      </patternFill>
    </fill>
    <fill>
      <patternFill patternType="solid">
        <fgColor theme="2"/>
        <bgColor indexed="64"/>
      </patternFill>
    </fill>
    <fill>
      <patternFill patternType="solid">
        <fgColor theme="0" tint="-0.14999847407452621"/>
        <bgColor indexed="64"/>
      </patternFill>
    </fill>
    <fill>
      <patternFill patternType="solid">
        <fgColor rgb="FFF1E8F8"/>
        <bgColor indexed="64"/>
      </patternFill>
    </fill>
    <fill>
      <patternFill patternType="solid">
        <fgColor rgb="FFFFFF00"/>
        <bgColor indexed="64"/>
      </patternFill>
    </fill>
    <fill>
      <patternFill patternType="solid">
        <fgColor rgb="FFEDE2F6"/>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9" fontId="8" fillId="0" borderId="0" applyFont="0" applyFill="0" applyBorder="0" applyAlignment="0" applyProtection="0"/>
    <xf numFmtId="0" fontId="16" fillId="0" borderId="0" applyNumberFormat="0" applyFill="0" applyBorder="0" applyAlignment="0" applyProtection="0"/>
  </cellStyleXfs>
  <cellXfs count="101">
    <xf numFmtId="0" fontId="0" fillId="0" borderId="0" xfId="0"/>
    <xf numFmtId="0" fontId="0" fillId="0" borderId="0" xfId="0" applyAlignment="1">
      <alignment vertical="top"/>
    </xf>
    <xf numFmtId="0" fontId="2" fillId="0" borderId="0" xfId="0" applyFont="1" applyAlignment="1">
      <alignment vertical="top"/>
    </xf>
    <xf numFmtId="0" fontId="0" fillId="0" borderId="0" xfId="0" applyAlignment="1">
      <alignment horizontal="left" vertical="top"/>
    </xf>
    <xf numFmtId="0" fontId="0" fillId="0" borderId="0" xfId="0" applyAlignment="1">
      <alignment vertical="top" wrapText="1"/>
    </xf>
    <xf numFmtId="0" fontId="3" fillId="0" borderId="0" xfId="0" applyFont="1" applyAlignment="1">
      <alignment horizontal="right" vertical="top"/>
    </xf>
    <xf numFmtId="0" fontId="0" fillId="2" borderId="0" xfId="0" applyFill="1" applyAlignment="1">
      <alignment vertical="top"/>
    </xf>
    <xf numFmtId="0" fontId="0" fillId="0" borderId="0" xfId="0" applyAlignment="1">
      <alignment vertical="center"/>
    </xf>
    <xf numFmtId="0" fontId="0" fillId="0" borderId="0" xfId="0" applyAlignment="1">
      <alignment horizontal="left" vertical="top" wrapText="1"/>
    </xf>
    <xf numFmtId="0" fontId="2" fillId="0" borderId="0" xfId="0" applyFont="1" applyAlignment="1">
      <alignment horizontal="left" vertical="top"/>
    </xf>
    <xf numFmtId="0" fontId="3" fillId="0" borderId="0" xfId="0" applyFont="1" applyAlignment="1">
      <alignment horizontal="right" vertical="top" indent="1"/>
    </xf>
    <xf numFmtId="0" fontId="7" fillId="0" borderId="0" xfId="0" applyFont="1" applyAlignment="1">
      <alignment horizontal="left" vertical="top" wrapText="1"/>
    </xf>
    <xf numFmtId="9" fontId="0" fillId="0" borderId="0" xfId="1" applyFont="1"/>
    <xf numFmtId="9" fontId="0" fillId="0" borderId="0" xfId="0" applyNumberFormat="1"/>
    <xf numFmtId="0" fontId="1" fillId="2" borderId="0" xfId="0" applyFont="1" applyFill="1" applyAlignment="1">
      <alignment vertical="center"/>
    </xf>
    <xf numFmtId="0" fontId="9" fillId="0" borderId="0" xfId="0" applyFont="1" applyAlignment="1">
      <alignment horizontal="left" vertical="top" wrapText="1"/>
    </xf>
    <xf numFmtId="0" fontId="2" fillId="0" borderId="0" xfId="0" applyFont="1"/>
    <xf numFmtId="0" fontId="9" fillId="0" borderId="0" xfId="0" applyFont="1"/>
    <xf numFmtId="0" fontId="1" fillId="2" borderId="0" xfId="0" applyFont="1" applyFill="1" applyAlignment="1">
      <alignment horizontal="left" vertical="center"/>
    </xf>
    <xf numFmtId="164" fontId="3" fillId="0" borderId="0" xfId="0" applyNumberFormat="1" applyFont="1" applyAlignment="1">
      <alignment horizontal="right" vertical="top"/>
    </xf>
    <xf numFmtId="164" fontId="3" fillId="0" borderId="0" xfId="0" applyNumberFormat="1" applyFont="1" applyAlignment="1">
      <alignment horizontal="right" vertical="top" indent="1"/>
    </xf>
    <xf numFmtId="164" fontId="3" fillId="0" borderId="0" xfId="0" applyNumberFormat="1" applyFont="1" applyAlignment="1">
      <alignment vertical="top"/>
    </xf>
    <xf numFmtId="0" fontId="16" fillId="0" borderId="0" xfId="2" applyAlignment="1">
      <alignment horizontal="left" vertical="top"/>
    </xf>
    <xf numFmtId="0" fontId="16" fillId="0" borderId="0" xfId="2"/>
    <xf numFmtId="0" fontId="0" fillId="0" borderId="0" xfId="0" applyAlignment="1" applyProtection="1">
      <alignment vertical="top"/>
      <protection locked="0"/>
    </xf>
    <xf numFmtId="0" fontId="0" fillId="0" borderId="0" xfId="0" applyAlignment="1" applyProtection="1">
      <alignment vertical="center"/>
      <protection locked="0"/>
    </xf>
    <xf numFmtId="0" fontId="2" fillId="0" borderId="0" xfId="0" applyFont="1" applyAlignment="1" applyProtection="1">
      <alignment vertical="top"/>
      <protection locked="0"/>
    </xf>
    <xf numFmtId="0" fontId="16" fillId="0" borderId="0" xfId="2" applyAlignment="1" applyProtection="1">
      <alignment vertical="top" wrapText="1"/>
      <protection locked="0"/>
    </xf>
    <xf numFmtId="0" fontId="0" fillId="0" borderId="8" xfId="0" applyBorder="1"/>
    <xf numFmtId="0" fontId="0" fillId="0" borderId="9" xfId="0" applyBorder="1"/>
    <xf numFmtId="0" fontId="18" fillId="4" borderId="10" xfId="0" applyFont="1" applyFill="1" applyBorder="1" applyAlignment="1">
      <alignment horizontal="center" vertical="center"/>
    </xf>
    <xf numFmtId="0" fontId="17" fillId="3" borderId="5" xfId="0" applyFont="1" applyFill="1" applyBorder="1"/>
    <xf numFmtId="0" fontId="16" fillId="0" borderId="10" xfId="2" applyFill="1" applyBorder="1" applyAlignment="1">
      <alignment vertical="top"/>
    </xf>
    <xf numFmtId="0" fontId="2" fillId="3" borderId="5" xfId="0" applyFont="1" applyFill="1" applyBorder="1"/>
    <xf numFmtId="0" fontId="2" fillId="3" borderId="7" xfId="0" applyFont="1" applyFill="1" applyBorder="1"/>
    <xf numFmtId="0" fontId="2" fillId="3" borderId="6" xfId="0" applyFont="1" applyFill="1" applyBorder="1"/>
    <xf numFmtId="0" fontId="20" fillId="0" borderId="0" xfId="0" applyFont="1"/>
    <xf numFmtId="9" fontId="0" fillId="6" borderId="0" xfId="1" applyFont="1" applyFill="1"/>
    <xf numFmtId="0" fontId="0" fillId="7" borderId="0" xfId="0" applyFill="1"/>
    <xf numFmtId="0" fontId="2" fillId="0" borderId="1" xfId="0" applyFont="1" applyBorder="1" applyAlignment="1">
      <alignment vertical="top"/>
    </xf>
    <xf numFmtId="0" fontId="2" fillId="0" borderId="0" xfId="0" applyFont="1" applyAlignment="1">
      <alignment horizontal="left"/>
    </xf>
    <xf numFmtId="0" fontId="0" fillId="5" borderId="1" xfId="0" applyFill="1" applyBorder="1" applyAlignment="1">
      <alignment horizontal="left" vertical="top"/>
    </xf>
    <xf numFmtId="0" fontId="0" fillId="0" borderId="0" xfId="0" applyAlignment="1">
      <alignment horizontal="center" vertical="center"/>
    </xf>
    <xf numFmtId="0" fontId="0" fillId="0" borderId="0" xfId="0" applyAlignment="1" applyProtection="1">
      <alignment horizontal="left" vertical="top"/>
      <protection locked="0"/>
    </xf>
    <xf numFmtId="0" fontId="16" fillId="0" borderId="0" xfId="2" applyFill="1" applyAlignment="1" applyProtection="1">
      <alignment vertical="top" wrapText="1"/>
      <protection locked="0"/>
    </xf>
    <xf numFmtId="0" fontId="0" fillId="0" borderId="0" xfId="0" applyAlignment="1" applyProtection="1">
      <alignment vertical="top" wrapText="1"/>
      <protection locked="0"/>
    </xf>
    <xf numFmtId="0" fontId="16" fillId="0" borderId="0" xfId="2" applyFill="1" applyProtection="1">
      <protection locked="0"/>
    </xf>
    <xf numFmtId="0" fontId="0" fillId="6" borderId="1" xfId="0" applyFill="1" applyBorder="1" applyAlignment="1">
      <alignment horizontal="left" vertical="center" wrapText="1"/>
    </xf>
    <xf numFmtId="0" fontId="2" fillId="0" borderId="0" xfId="0" applyFont="1" applyAlignment="1">
      <alignment vertical="top"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left" vertical="top" wrapText="1"/>
    </xf>
    <xf numFmtId="0" fontId="7" fillId="0" borderId="0" xfId="0" applyFont="1" applyAlignment="1">
      <alignment vertical="top"/>
    </xf>
    <xf numFmtId="0" fontId="11" fillId="0" borderId="0" xfId="0" applyFont="1" applyAlignment="1">
      <alignment vertical="top" wrapText="1"/>
    </xf>
    <xf numFmtId="0" fontId="2" fillId="0" borderId="0" xfId="0" applyFont="1" applyAlignment="1">
      <alignment horizontal="left" vertical="center" wrapText="1"/>
    </xf>
    <xf numFmtId="1" fontId="0" fillId="0" borderId="0" xfId="0" applyNumberFormat="1"/>
    <xf numFmtId="0" fontId="9" fillId="0" borderId="0" xfId="0" applyFont="1" applyAlignment="1">
      <alignment horizontal="left" vertical="top"/>
    </xf>
    <xf numFmtId="0" fontId="7" fillId="0" borderId="0" xfId="0" applyFont="1" applyAlignment="1">
      <alignment horizontal="left" vertical="top"/>
    </xf>
    <xf numFmtId="0" fontId="0" fillId="8" borderId="0" xfId="0" applyFill="1" applyAlignment="1">
      <alignment vertical="top"/>
    </xf>
    <xf numFmtId="1" fontId="0" fillId="0" borderId="0" xfId="0" quotePrefix="1" applyNumberFormat="1"/>
    <xf numFmtId="0" fontId="16" fillId="0" borderId="0" xfId="2" applyAlignment="1">
      <alignment vertical="top"/>
    </xf>
    <xf numFmtId="0" fontId="2" fillId="3" borderId="1" xfId="0" applyFont="1" applyFill="1" applyBorder="1" applyAlignment="1">
      <alignment horizontal="left" vertical="center"/>
    </xf>
    <xf numFmtId="0" fontId="2" fillId="3" borderId="1" xfId="0" applyFont="1" applyFill="1" applyBorder="1" applyAlignment="1">
      <alignment vertical="center"/>
    </xf>
    <xf numFmtId="0" fontId="0" fillId="0" borderId="1" xfId="0" applyBorder="1" applyAlignment="1">
      <alignment vertical="center" wrapText="1"/>
    </xf>
    <xf numFmtId="0" fontId="2" fillId="0" borderId="1" xfId="0" applyFont="1" applyBorder="1" applyAlignment="1">
      <alignment horizontal="left" vertical="center"/>
    </xf>
    <xf numFmtId="0" fontId="2" fillId="0" borderId="1" xfId="0" applyFont="1" applyBorder="1" applyAlignment="1">
      <alignment vertical="center"/>
    </xf>
    <xf numFmtId="0" fontId="0" fillId="0" borderId="1" xfId="0" applyBorder="1" applyAlignment="1" applyProtection="1">
      <alignment vertical="center"/>
      <protection locked="0"/>
    </xf>
    <xf numFmtId="0" fontId="0" fillId="7" borderId="1" xfId="0" applyFill="1" applyBorder="1" applyAlignment="1">
      <alignment vertical="center"/>
    </xf>
    <xf numFmtId="0" fontId="2" fillId="0" borderId="1" xfId="0" applyFont="1" applyBorder="1" applyAlignment="1">
      <alignment vertical="center" wrapText="1"/>
    </xf>
    <xf numFmtId="0" fontId="0" fillId="0" borderId="1" xfId="0" applyBorder="1" applyAlignment="1">
      <alignment horizontal="left" vertical="center"/>
    </xf>
    <xf numFmtId="0" fontId="0" fillId="5" borderId="1" xfId="0" applyFill="1" applyBorder="1" applyAlignment="1" applyProtection="1">
      <alignment horizontal="left" vertic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vertical="center" wrapText="1"/>
      <protection locked="0"/>
    </xf>
    <xf numFmtId="0" fontId="16" fillId="5" borderId="1" xfId="2" applyFill="1" applyBorder="1" applyAlignment="1" applyProtection="1">
      <alignment vertical="center" wrapText="1"/>
      <protection locked="0"/>
    </xf>
    <xf numFmtId="0" fontId="0" fillId="0" borderId="3" xfId="0" applyBorder="1" applyAlignment="1">
      <alignment vertical="top" wrapText="1"/>
    </xf>
    <xf numFmtId="0" fontId="0" fillId="0" borderId="4" xfId="0" applyBorder="1" applyAlignment="1">
      <alignment vertical="top" wrapText="1"/>
    </xf>
    <xf numFmtId="0" fontId="11" fillId="0" borderId="3" xfId="0" applyFont="1" applyBorder="1" applyAlignment="1">
      <alignment vertical="top" wrapText="1"/>
    </xf>
    <xf numFmtId="0" fontId="0" fillId="3" borderId="2" xfId="0" applyFill="1" applyBorder="1" applyAlignment="1">
      <alignment horizontal="left" vertical="top" wrapText="1"/>
    </xf>
    <xf numFmtId="0" fontId="0" fillId="3" borderId="1" xfId="0" applyFill="1" applyBorder="1" applyAlignment="1">
      <alignment horizontal="left" vertical="top" wrapText="1"/>
    </xf>
    <xf numFmtId="0" fontId="11" fillId="3" borderId="1" xfId="0" applyFont="1" applyFill="1" applyBorder="1" applyAlignment="1">
      <alignment horizontal="left" vertical="top" wrapText="1"/>
    </xf>
    <xf numFmtId="0" fontId="11" fillId="3" borderId="1" xfId="0" applyFont="1" applyFill="1" applyBorder="1" applyAlignment="1">
      <alignment vertical="top" wrapText="1"/>
    </xf>
    <xf numFmtId="0" fontId="0" fillId="0" borderId="1" xfId="0" applyBorder="1" applyAlignment="1">
      <alignment horizontal="left" vertical="top" wrapText="1"/>
    </xf>
    <xf numFmtId="0" fontId="0" fillId="3" borderId="1" xfId="0" applyFill="1" applyBorder="1" applyAlignment="1">
      <alignment horizontal="left" vertical="top"/>
    </xf>
    <xf numFmtId="1" fontId="0" fillId="3" borderId="1" xfId="0" applyNumberFormat="1" applyFill="1" applyBorder="1" applyAlignment="1">
      <alignment horizontal="left" vertical="top" wrapText="1"/>
    </xf>
    <xf numFmtId="2" fontId="0" fillId="0" borderId="1" xfId="0" applyNumberFormat="1" applyBorder="1" applyAlignment="1">
      <alignment horizontal="left" vertical="top" wrapText="1"/>
    </xf>
    <xf numFmtId="0" fontId="0" fillId="0" borderId="1" xfId="0" applyBorder="1" applyAlignment="1" applyProtection="1">
      <alignment vertical="top" wrapText="1"/>
      <protection locked="0"/>
    </xf>
    <xf numFmtId="0" fontId="0" fillId="5" borderId="1" xfId="0" applyFill="1" applyBorder="1" applyAlignment="1" applyProtection="1">
      <alignment horizontal="left" vertical="top" wrapText="1"/>
      <protection locked="0"/>
    </xf>
    <xf numFmtId="0" fontId="0" fillId="3" borderId="1" xfId="0" applyFill="1" applyBorder="1" applyAlignment="1" applyProtection="1">
      <alignment horizontal="left" vertical="top" wrapText="1"/>
      <protection locked="0"/>
    </xf>
    <xf numFmtId="0" fontId="0" fillId="5" borderId="4" xfId="0" applyFill="1" applyBorder="1" applyAlignment="1" applyProtection="1">
      <alignment horizontal="left" vertical="top" wrapText="1"/>
      <protection locked="0"/>
    </xf>
    <xf numFmtId="0" fontId="0" fillId="0" borderId="1" xfId="0" applyBorder="1" applyAlignment="1">
      <alignment horizontal="left" vertical="top"/>
    </xf>
    <xf numFmtId="0" fontId="0" fillId="0" borderId="1" xfId="0" applyBorder="1" applyAlignment="1">
      <alignment vertical="top" wrapText="1"/>
    </xf>
    <xf numFmtId="0" fontId="0" fillId="0" borderId="1" xfId="0" applyBorder="1" applyAlignment="1" applyProtection="1">
      <alignment vertical="top"/>
      <protection locked="0"/>
    </xf>
    <xf numFmtId="0" fontId="9" fillId="0" borderId="4" xfId="0" applyFont="1" applyBorder="1" applyAlignment="1">
      <alignment vertical="top" wrapText="1"/>
    </xf>
    <xf numFmtId="0" fontId="9" fillId="0" borderId="1" xfId="0" applyFont="1" applyBorder="1" applyAlignment="1">
      <alignment horizontal="left" vertical="top" wrapText="1"/>
    </xf>
    <xf numFmtId="0" fontId="9" fillId="0" borderId="3" xfId="0" applyFont="1" applyBorder="1" applyAlignment="1">
      <alignment vertical="top" wrapText="1"/>
    </xf>
    <xf numFmtId="0" fontId="9" fillId="0" borderId="1" xfId="0" applyFont="1" applyBorder="1" applyAlignment="1">
      <alignment vertical="top" wrapText="1"/>
    </xf>
    <xf numFmtId="0" fontId="9" fillId="5" borderId="1" xfId="0" applyFont="1" applyFill="1" applyBorder="1" applyAlignment="1">
      <alignment horizontal="left" vertical="top" wrapText="1"/>
    </xf>
    <xf numFmtId="0" fontId="11" fillId="0" borderId="4" xfId="0" applyFont="1" applyBorder="1" applyAlignment="1">
      <alignment vertical="top" wrapText="1"/>
    </xf>
    <xf numFmtId="0" fontId="1" fillId="2" borderId="0" xfId="0" applyFont="1" applyFill="1" applyAlignment="1">
      <alignment horizontal="left" vertical="center"/>
    </xf>
    <xf numFmtId="0" fontId="0" fillId="0" borderId="0" xfId="0" applyAlignment="1">
      <alignment horizontal="left" vertical="top" wrapText="1"/>
    </xf>
    <xf numFmtId="0" fontId="14" fillId="0" borderId="0" xfId="0" applyFont="1" applyAlignment="1">
      <alignment horizontal="left" vertical="top" wrapText="1"/>
    </xf>
  </cellXfs>
  <cellStyles count="3">
    <cellStyle name="Hyperlink" xfId="2" builtinId="8"/>
    <cellStyle name="Normal" xfId="0" builtinId="0"/>
    <cellStyle name="Percent" xfId="1" builtinId="5"/>
  </cellStyles>
  <dxfs count="16">
    <dxf>
      <fill>
        <patternFill>
          <bgColor rgb="FFFF9999"/>
        </patternFill>
      </fill>
    </dxf>
    <dxf>
      <fill>
        <patternFill>
          <bgColor rgb="FFFF0000"/>
        </patternFill>
      </fill>
    </dxf>
    <dxf>
      <fill>
        <patternFill>
          <bgColor theme="9" tint="0.39994506668294322"/>
        </patternFill>
      </fill>
    </dxf>
    <dxf>
      <fill>
        <patternFill patternType="none">
          <bgColor auto="1"/>
        </patternFill>
      </fill>
    </dxf>
    <dxf>
      <fill>
        <patternFill>
          <bgColor rgb="FFFF0000"/>
        </patternFill>
      </fill>
    </dxf>
    <dxf>
      <fill>
        <patternFill>
          <bgColor theme="2"/>
        </patternFill>
      </fill>
    </dxf>
    <dxf>
      <fill>
        <patternFill>
          <bgColor theme="2"/>
        </patternFill>
      </fill>
    </dxf>
    <dxf>
      <fill>
        <patternFill>
          <bgColor theme="2"/>
        </patternFill>
      </fill>
    </dxf>
    <dxf>
      <fill>
        <patternFill>
          <bgColor theme="2"/>
        </patternFill>
      </fill>
    </dxf>
    <dxf>
      <fill>
        <patternFill>
          <bgColor rgb="FFF1E8F8"/>
        </patternFill>
      </fill>
    </dxf>
    <dxf>
      <fill>
        <patternFill>
          <bgColor rgb="FFFF0000"/>
        </patternFill>
      </fill>
    </dxf>
    <dxf>
      <fill>
        <patternFill>
          <bgColor rgb="FFF1E8F8"/>
        </patternFill>
      </fill>
    </dxf>
    <dxf>
      <fill>
        <patternFill>
          <bgColor rgb="FFFF0000"/>
        </patternFill>
      </fill>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s>
  <tableStyles count="0" defaultTableStyle="TableStyleMedium2" defaultPivotStyle="PivotStyleLight16"/>
  <colors>
    <mruColors>
      <color rgb="FFEDE2F6"/>
      <color rgb="FFFF9999"/>
      <color rgb="FFF1E8F8"/>
      <color rgb="FFDCC5ED"/>
      <color rgb="FFBD92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329C-4B5B-8000-8FA62CCBEA36}"/>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329C-4B5B-8000-8FA62CCBEA36}"/>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B21D-4464-B561-6DB29147471E}"/>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0-32A7-486C-8ADC-E14686997B64}"/>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0-B21D-4464-B561-6DB29147471E}"/>
              </c:ext>
            </c:extLst>
          </c:dPt>
          <c:val>
            <c:numRef>
              <c:f>'Data for graphs'!$B$14</c:f>
              <c:numCache>
                <c:formatCode>0%</c:formatCode>
                <c:ptCount val="1"/>
                <c:pt idx="0">
                  <c:v>1</c:v>
                </c:pt>
              </c:numCache>
            </c:numRef>
          </c:val>
          <c:extLst>
            <c:ext xmlns:c16="http://schemas.microsoft.com/office/drawing/2014/chart" uri="{C3380CC4-5D6E-409C-BE32-E72D297353CC}">
              <c16:uniqueId val="{00000001-32A7-486C-8ADC-E14686997B64}"/>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chemeClr val="accent1"/>
            </a:solidFill>
            <a:ln>
              <a:noFill/>
            </a:ln>
            <a:effectLst/>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2-F5B0-454F-B3A3-2104C3762EE5}"/>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F5B0-454F-B3A3-2104C3762EE5}"/>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F5B0-454F-B3A3-2104C3762EE5}"/>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9059-43F3-BE26-D67A837A5881}"/>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9059-43F3-BE26-D67A837A588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5C6C-4965-93B2-1949867A6D78}"/>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2-5C6C-4965-93B2-1949867A6D78}"/>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4-5C6C-4965-93B2-1949867A6D78}"/>
              </c:ext>
            </c:extLst>
          </c:dPt>
          <c:val>
            <c:numRef>
              <c:f>'Data for graphs'!$B$14</c:f>
              <c:numCache>
                <c:formatCode>0%</c:formatCode>
                <c:ptCount val="1"/>
                <c:pt idx="0">
                  <c:v>1</c:v>
                </c:pt>
              </c:numCache>
            </c:numRef>
          </c:val>
          <c:extLst>
            <c:ext xmlns:c16="http://schemas.microsoft.com/office/drawing/2014/chart" uri="{C3380CC4-5D6E-409C-BE32-E72D297353CC}">
              <c16:uniqueId val="{00000005-5C6C-4965-93B2-1949867A6D78}"/>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Overall</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graphs'!$M$2</c:f>
              <c:strCache>
                <c:ptCount val="1"/>
                <c:pt idx="0">
                  <c:v>Complete</c:v>
                </c:pt>
              </c:strCache>
            </c:strRef>
          </c:tx>
          <c:spPr>
            <a:solidFill>
              <a:srgbClr val="7030A0"/>
            </a:solidFill>
            <a:ln>
              <a:solidFill>
                <a:srgbClr val="7030A0"/>
              </a:solidFill>
            </a:ln>
            <a:effectLst/>
            <a:sp3d>
              <a:contourClr>
                <a:srgbClr val="7030A0"/>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graphs'!$N$2</c:f>
              <c:numCache>
                <c:formatCode>0%</c:formatCode>
                <c:ptCount val="1"/>
                <c:pt idx="0">
                  <c:v>0</c:v>
                </c:pt>
              </c:numCache>
            </c:numRef>
          </c:val>
          <c:extLst>
            <c:ext xmlns:c16="http://schemas.microsoft.com/office/drawing/2014/chart" uri="{C3380CC4-5D6E-409C-BE32-E72D297353CC}">
              <c16:uniqueId val="{00000000-75C1-402C-AF7C-F9BF67F41BA3}"/>
            </c:ext>
          </c:extLst>
        </c:ser>
        <c:ser>
          <c:idx val="1"/>
          <c:order val="1"/>
          <c:tx>
            <c:strRef>
              <c:f>'Data for graphs'!$M$3</c:f>
              <c:strCache>
                <c:ptCount val="1"/>
                <c:pt idx="0">
                  <c:v>Blank</c:v>
                </c:pt>
              </c:strCache>
            </c:strRef>
          </c:tx>
          <c:spPr>
            <a:noFill/>
            <a:ln>
              <a:solidFill>
                <a:srgbClr val="7030A0"/>
              </a:solidFill>
            </a:ln>
            <a:effectLst/>
            <a:sp3d>
              <a:contourClr>
                <a:srgbClr val="7030A0"/>
              </a:contourClr>
            </a:sp3d>
          </c:spPr>
          <c:invertIfNegative val="0"/>
          <c:val>
            <c:numRef>
              <c:f>'Data for graphs'!$N$3</c:f>
              <c:numCache>
                <c:formatCode>0%</c:formatCode>
                <c:ptCount val="1"/>
                <c:pt idx="0">
                  <c:v>1</c:v>
                </c:pt>
              </c:numCache>
            </c:numRef>
          </c:val>
          <c:extLst>
            <c:ext xmlns:c16="http://schemas.microsoft.com/office/drawing/2014/chart" uri="{C3380CC4-5D6E-409C-BE32-E72D297353CC}">
              <c16:uniqueId val="{00000001-75C1-402C-AF7C-F9BF67F41BA3}"/>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DB42-4708-8EF6-A89251E3EAF1}"/>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DB42-4708-8EF6-A89251E3EAF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2.png"/><Relationship Id="rId5" Type="http://schemas.openxmlformats.org/officeDocument/2006/relationships/chart" Target="../charts/chart7.xml"/><Relationship Id="rId4"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3</xdr:col>
      <xdr:colOff>152400</xdr:colOff>
      <xdr:row>2</xdr:row>
      <xdr:rowOff>359228</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444773"/>
          <a:ext cx="1114425" cy="2916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3581400</xdr:colOff>
      <xdr:row>2</xdr:row>
      <xdr:rowOff>47625</xdr:rowOff>
    </xdr:from>
    <xdr:to>
      <xdr:col>5</xdr:col>
      <xdr:colOff>57150</xdr:colOff>
      <xdr:row>2</xdr:row>
      <xdr:rowOff>336095</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344650" y="428625"/>
          <a:ext cx="1102995" cy="291645"/>
        </a:xfrm>
        <a:prstGeom prst="rect">
          <a:avLst/>
        </a:prstGeom>
      </xdr:spPr>
    </xdr:pic>
    <xdr:clientData/>
  </xdr:twoCellAnchor>
  <xdr:twoCellAnchor>
    <xdr:from>
      <xdr:col>0</xdr:col>
      <xdr:colOff>1022082</xdr:colOff>
      <xdr:row>7</xdr:row>
      <xdr:rowOff>178467</xdr:rowOff>
    </xdr:from>
    <xdr:to>
      <xdr:col>1</xdr:col>
      <xdr:colOff>5559793</xdr:colOff>
      <xdr:row>8</xdr:row>
      <xdr:rowOff>975660</xdr:rowOff>
    </xdr:to>
    <xdr:graphicFrame macro="">
      <xdr:nvGraphicFramePr>
        <xdr:cNvPr id="7" name="Chart 6">
          <a:extLst>
            <a:ext uri="{FF2B5EF4-FFF2-40B4-BE49-F238E27FC236}">
              <a16:creationId xmlns:a16="http://schemas.microsoft.com/office/drawing/2014/main" id="{00000000-0008-0000-0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5074010</xdr:colOff>
      <xdr:row>7</xdr:row>
      <xdr:rowOff>344670</xdr:rowOff>
    </xdr:from>
    <xdr:to>
      <xdr:col>1</xdr:col>
      <xdr:colOff>5767752</xdr:colOff>
      <xdr:row>8</xdr:row>
      <xdr:rowOff>574059</xdr:rowOff>
    </xdr:to>
    <xdr:grpSp>
      <xdr:nvGrpSpPr>
        <xdr:cNvPr id="23" name="Group 22">
          <a:extLst>
            <a:ext uri="{FF2B5EF4-FFF2-40B4-BE49-F238E27FC236}">
              <a16:creationId xmlns:a16="http://schemas.microsoft.com/office/drawing/2014/main" id="{00000000-0008-0000-0100-000017000000}"/>
            </a:ext>
          </a:extLst>
        </xdr:cNvPr>
        <xdr:cNvGrpSpPr/>
      </xdr:nvGrpSpPr>
      <xdr:grpSpPr>
        <a:xfrm>
          <a:off x="5536626" y="3549552"/>
          <a:ext cx="687392" cy="834507"/>
          <a:chOff x="4669949" y="2164848"/>
          <a:chExt cx="689932" cy="828561"/>
        </a:xfrm>
      </xdr:grpSpPr>
      <xdr:sp macro="" textlink="'Data for graphs'!B25">
        <xdr:nvSpPr>
          <xdr:cNvPr id="21" name="Rectangle 20">
            <a:extLst>
              <a:ext uri="{FF2B5EF4-FFF2-40B4-BE49-F238E27FC236}">
                <a16:creationId xmlns:a16="http://schemas.microsoft.com/office/drawing/2014/main" id="{00000000-0008-0000-0100-000015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2" name="Rectangle 21">
            <a:extLst>
              <a:ext uri="{FF2B5EF4-FFF2-40B4-BE49-F238E27FC236}">
                <a16:creationId xmlns:a16="http://schemas.microsoft.com/office/drawing/2014/main" id="{00000000-0008-0000-0100-000016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31748</xdr:colOff>
      <xdr:row>11</xdr:row>
      <xdr:rowOff>21166</xdr:rowOff>
    </xdr:from>
    <xdr:to>
      <xdr:col>1</xdr:col>
      <xdr:colOff>4857749</xdr:colOff>
      <xdr:row>12</xdr:row>
      <xdr:rowOff>0</xdr:rowOff>
    </xdr:to>
    <xdr:graphicFrame macro="">
      <xdr:nvGraphicFramePr>
        <xdr:cNvPr id="9" name="Chart 8">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5163608</xdr:colOff>
      <xdr:row>11</xdr:row>
      <xdr:rowOff>183091</xdr:rowOff>
    </xdr:from>
    <xdr:to>
      <xdr:col>1</xdr:col>
      <xdr:colOff>5853540</xdr:colOff>
      <xdr:row>11</xdr:row>
      <xdr:rowOff>1011652</xdr:rowOff>
    </xdr:to>
    <xdr:grpSp>
      <xdr:nvGrpSpPr>
        <xdr:cNvPr id="13" name="Group 12">
          <a:extLst>
            <a:ext uri="{FF2B5EF4-FFF2-40B4-BE49-F238E27FC236}">
              <a16:creationId xmlns:a16="http://schemas.microsoft.com/office/drawing/2014/main" id="{00000000-0008-0000-0200-00000D000000}"/>
            </a:ext>
          </a:extLst>
        </xdr:cNvPr>
        <xdr:cNvGrpSpPr/>
      </xdr:nvGrpSpPr>
      <xdr:grpSpPr>
        <a:xfrm>
          <a:off x="5612644" y="4207630"/>
          <a:ext cx="693107" cy="831736"/>
          <a:chOff x="4669949" y="2164848"/>
          <a:chExt cx="689932" cy="828561"/>
        </a:xfrm>
      </xdr:grpSpPr>
      <xdr:sp macro="" textlink="'Data for graphs'!C25">
        <xdr:nvSpPr>
          <xdr:cNvPr id="14" name="Rectangle 13">
            <a:extLst>
              <a:ext uri="{FF2B5EF4-FFF2-40B4-BE49-F238E27FC236}">
                <a16:creationId xmlns:a16="http://schemas.microsoft.com/office/drawing/2014/main" id="{00000000-0008-0000-0200-00000E000000}"/>
              </a:ext>
            </a:extLst>
          </xdr:cNvPr>
          <xdr:cNvSpPr/>
        </xdr:nvSpPr>
        <xdr:spPr>
          <a:xfrm>
            <a:off x="4792577" y="2164848"/>
            <a:ext cx="444673"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5" name="Rectangle 14">
            <a:extLst>
              <a:ext uri="{FF2B5EF4-FFF2-40B4-BE49-F238E27FC236}">
                <a16:creationId xmlns:a16="http://schemas.microsoft.com/office/drawing/2014/main" id="{00000000-0008-0000-0200-00000F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4</xdr:col>
      <xdr:colOff>3752850</xdr:colOff>
      <xdr:row>2</xdr:row>
      <xdr:rowOff>57150</xdr:rowOff>
    </xdr:from>
    <xdr:to>
      <xdr:col>5</xdr:col>
      <xdr:colOff>17145</xdr:colOff>
      <xdr:row>2</xdr:row>
      <xdr:rowOff>355145</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06350" y="438150"/>
          <a:ext cx="1114425" cy="29164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11430</xdr:colOff>
      <xdr:row>2</xdr:row>
      <xdr:rowOff>59964</xdr:rowOff>
    </xdr:from>
    <xdr:to>
      <xdr:col>3</xdr:col>
      <xdr:colOff>133350</xdr:colOff>
      <xdr:row>2</xdr:row>
      <xdr:rowOff>371476</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908405" y="421914"/>
          <a:ext cx="1141095" cy="311512"/>
        </a:xfrm>
        <a:prstGeom prst="rect">
          <a:avLst/>
        </a:prstGeom>
      </xdr:spPr>
    </xdr:pic>
    <xdr:clientData/>
  </xdr:twoCellAnchor>
  <xdr:twoCellAnchor>
    <xdr:from>
      <xdr:col>1</xdr:col>
      <xdr:colOff>9525</xdr:colOff>
      <xdr:row>9</xdr:row>
      <xdr:rowOff>66675</xdr:rowOff>
    </xdr:from>
    <xdr:to>
      <xdr:col>1</xdr:col>
      <xdr:colOff>4991101</xdr:colOff>
      <xdr:row>9</xdr:row>
      <xdr:rowOff>1733550</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4743420</xdr:colOff>
      <xdr:row>9</xdr:row>
      <xdr:rowOff>228600</xdr:rowOff>
    </xdr:from>
    <xdr:to>
      <xdr:col>1</xdr:col>
      <xdr:colOff>6023963</xdr:colOff>
      <xdr:row>9</xdr:row>
      <xdr:rowOff>978935</xdr:rowOff>
    </xdr:to>
    <xdr:grpSp>
      <xdr:nvGrpSpPr>
        <xdr:cNvPr id="5" name="Group 4">
          <a:extLst>
            <a:ext uri="{FF2B5EF4-FFF2-40B4-BE49-F238E27FC236}">
              <a16:creationId xmlns:a16="http://schemas.microsoft.com/office/drawing/2014/main" id="{00000000-0008-0000-0300-000005000000}"/>
            </a:ext>
          </a:extLst>
        </xdr:cNvPr>
        <xdr:cNvGrpSpPr/>
      </xdr:nvGrpSpPr>
      <xdr:grpSpPr>
        <a:xfrm>
          <a:off x="6353145" y="3714750"/>
          <a:ext cx="1283718" cy="753510"/>
          <a:chOff x="4374644" y="2164848"/>
          <a:chExt cx="1280543" cy="750335"/>
        </a:xfrm>
      </xdr:grpSpPr>
      <xdr:sp macro="" textlink="'Data for graphs'!J3">
        <xdr:nvSpPr>
          <xdr:cNvPr id="6" name="Rectangle 5">
            <a:extLst>
              <a:ext uri="{FF2B5EF4-FFF2-40B4-BE49-F238E27FC236}">
                <a16:creationId xmlns:a16="http://schemas.microsoft.com/office/drawing/2014/main" id="{00000000-0008-0000-0300-000006000000}"/>
              </a:ext>
            </a:extLst>
          </xdr:cNvPr>
          <xdr:cNvSpPr/>
        </xdr:nvSpPr>
        <xdr:spPr>
          <a:xfrm>
            <a:off x="4786099" y="2164848"/>
            <a:ext cx="457626" cy="749821"/>
          </a:xfrm>
          <a:prstGeom prst="rect">
            <a:avLst/>
          </a:prstGeom>
          <a:noFill/>
        </xdr:spPr>
        <xdr:txBody>
          <a:bodyPr wrap="none" lIns="91440" tIns="45720" rIns="91440" bIns="45720">
            <a:spAutoFit/>
          </a:bodyPr>
          <a:lstStyle/>
          <a:p>
            <a:pPr algn="ctr"/>
            <a:fld id="{D9E660BC-4144-4EFB-AAA8-02AAFA0D9D18}"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3">
        <xdr:nvSpPr>
          <xdr:cNvPr id="7" name="Rectangle 6">
            <a:extLst>
              <a:ext uri="{FF2B5EF4-FFF2-40B4-BE49-F238E27FC236}">
                <a16:creationId xmlns:a16="http://schemas.microsoft.com/office/drawing/2014/main" id="{00000000-0008-0000-0300-000007000000}"/>
              </a:ext>
            </a:extLst>
          </xdr:cNvPr>
          <xdr:cNvSpPr/>
        </xdr:nvSpPr>
        <xdr:spPr>
          <a:xfrm>
            <a:off x="4374644" y="2650623"/>
            <a:ext cx="1280543"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more surveys to go</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204787</xdr:colOff>
      <xdr:row>6</xdr:row>
      <xdr:rowOff>207169</xdr:rowOff>
    </xdr:from>
    <xdr:to>
      <xdr:col>1</xdr:col>
      <xdr:colOff>894719</xdr:colOff>
      <xdr:row>6</xdr:row>
      <xdr:rowOff>1035730</xdr:rowOff>
    </xdr:to>
    <xdr:grpSp>
      <xdr:nvGrpSpPr>
        <xdr:cNvPr id="15" name="Group 14">
          <a:extLst>
            <a:ext uri="{FF2B5EF4-FFF2-40B4-BE49-F238E27FC236}">
              <a16:creationId xmlns:a16="http://schemas.microsoft.com/office/drawing/2014/main" id="{00000000-0008-0000-0400-00000F000000}"/>
            </a:ext>
          </a:extLst>
        </xdr:cNvPr>
        <xdr:cNvGrpSpPr/>
      </xdr:nvGrpSpPr>
      <xdr:grpSpPr>
        <a:xfrm>
          <a:off x="6107112" y="1624013"/>
          <a:ext cx="693107" cy="831736"/>
          <a:chOff x="4669949" y="2164848"/>
          <a:chExt cx="689932" cy="828561"/>
        </a:xfrm>
      </xdr:grpSpPr>
      <xdr:sp macro="" textlink="'Data for graphs'!E25">
        <xdr:nvSpPr>
          <xdr:cNvPr id="16" name="Rectangle 15">
            <a:extLst>
              <a:ext uri="{FF2B5EF4-FFF2-40B4-BE49-F238E27FC236}">
                <a16:creationId xmlns:a16="http://schemas.microsoft.com/office/drawing/2014/main" id="{00000000-0008-0000-0400-000010000000}"/>
              </a:ext>
            </a:extLst>
          </xdr:cNvPr>
          <xdr:cNvSpPr/>
        </xdr:nvSpPr>
        <xdr:spPr>
          <a:xfrm>
            <a:off x="4792578" y="2164848"/>
            <a:ext cx="444673" cy="718466"/>
          </a:xfrm>
          <a:prstGeom prst="rect">
            <a:avLst/>
          </a:prstGeom>
          <a:noFill/>
        </xdr:spPr>
        <xdr:txBody>
          <a:bodyPr wrap="none" lIns="91440" tIns="45720" rIns="91440" bIns="45720">
            <a:spAutoFit/>
          </a:bodyPr>
          <a:lstStyle/>
          <a:p>
            <a:pPr algn="ctr"/>
            <a:fld id="{B291A63E-7A4D-400A-A8A4-2A145017E8DC}"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7" name="Rectangle 16">
            <a:extLst>
              <a:ext uri="{FF2B5EF4-FFF2-40B4-BE49-F238E27FC236}">
                <a16:creationId xmlns:a16="http://schemas.microsoft.com/office/drawing/2014/main" id="{00000000-0008-0000-0400-000011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180975</xdr:colOff>
      <xdr:row>9</xdr:row>
      <xdr:rowOff>276225</xdr:rowOff>
    </xdr:from>
    <xdr:to>
      <xdr:col>1</xdr:col>
      <xdr:colOff>870907</xdr:colOff>
      <xdr:row>9</xdr:row>
      <xdr:rowOff>1104786</xdr:rowOff>
    </xdr:to>
    <xdr:grpSp>
      <xdr:nvGrpSpPr>
        <xdr:cNvPr id="18" name="Group 17">
          <a:extLst>
            <a:ext uri="{FF2B5EF4-FFF2-40B4-BE49-F238E27FC236}">
              <a16:creationId xmlns:a16="http://schemas.microsoft.com/office/drawing/2014/main" id="{00000000-0008-0000-0400-000012000000}"/>
            </a:ext>
          </a:extLst>
        </xdr:cNvPr>
        <xdr:cNvGrpSpPr/>
      </xdr:nvGrpSpPr>
      <xdr:grpSpPr>
        <a:xfrm>
          <a:off x="6083300" y="3856831"/>
          <a:ext cx="689932" cy="831736"/>
          <a:chOff x="4669949" y="2164848"/>
          <a:chExt cx="689932" cy="828561"/>
        </a:xfrm>
      </xdr:grpSpPr>
      <xdr:sp macro="" textlink="'Data for graphs'!B25">
        <xdr:nvSpPr>
          <xdr:cNvPr id="19" name="Rectangle 18">
            <a:extLst>
              <a:ext uri="{FF2B5EF4-FFF2-40B4-BE49-F238E27FC236}">
                <a16:creationId xmlns:a16="http://schemas.microsoft.com/office/drawing/2014/main" id="{00000000-0008-0000-0400-000013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0" name="Rectangle 19">
            <a:extLst>
              <a:ext uri="{FF2B5EF4-FFF2-40B4-BE49-F238E27FC236}">
                <a16:creationId xmlns:a16="http://schemas.microsoft.com/office/drawing/2014/main" id="{00000000-0008-0000-0400-000014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171450</xdr:colOff>
      <xdr:row>12</xdr:row>
      <xdr:rowOff>200025</xdr:rowOff>
    </xdr:from>
    <xdr:to>
      <xdr:col>1</xdr:col>
      <xdr:colOff>861382</xdr:colOff>
      <xdr:row>12</xdr:row>
      <xdr:rowOff>1028586</xdr:rowOff>
    </xdr:to>
    <xdr:grpSp>
      <xdr:nvGrpSpPr>
        <xdr:cNvPr id="22" name="Group 21">
          <a:extLst>
            <a:ext uri="{FF2B5EF4-FFF2-40B4-BE49-F238E27FC236}">
              <a16:creationId xmlns:a16="http://schemas.microsoft.com/office/drawing/2014/main" id="{00000000-0008-0000-0400-000016000000}"/>
            </a:ext>
          </a:extLst>
        </xdr:cNvPr>
        <xdr:cNvGrpSpPr/>
      </xdr:nvGrpSpPr>
      <xdr:grpSpPr>
        <a:xfrm>
          <a:off x="6076950" y="5947569"/>
          <a:ext cx="693107" cy="831736"/>
          <a:chOff x="4669949" y="2164848"/>
          <a:chExt cx="689932" cy="828561"/>
        </a:xfrm>
      </xdr:grpSpPr>
      <xdr:sp macro="" textlink="'Data for graphs'!C25">
        <xdr:nvSpPr>
          <xdr:cNvPr id="23" name="Rectangle 22">
            <a:extLst>
              <a:ext uri="{FF2B5EF4-FFF2-40B4-BE49-F238E27FC236}">
                <a16:creationId xmlns:a16="http://schemas.microsoft.com/office/drawing/2014/main" id="{00000000-0008-0000-0400-000017000000}"/>
              </a:ext>
            </a:extLst>
          </xdr:cNvPr>
          <xdr:cNvSpPr/>
        </xdr:nvSpPr>
        <xdr:spPr>
          <a:xfrm>
            <a:off x="4792576" y="2164848"/>
            <a:ext cx="444674"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4" name="Rectangle 23">
            <a:extLst>
              <a:ext uri="{FF2B5EF4-FFF2-40B4-BE49-F238E27FC236}">
                <a16:creationId xmlns:a16="http://schemas.microsoft.com/office/drawing/2014/main" id="{00000000-0008-0000-0400-000018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2</xdr:col>
      <xdr:colOff>2524124</xdr:colOff>
      <xdr:row>2</xdr:row>
      <xdr:rowOff>71437</xdr:rowOff>
    </xdr:from>
    <xdr:to>
      <xdr:col>2</xdr:col>
      <xdr:colOff>3638549</xdr:colOff>
      <xdr:row>2</xdr:row>
      <xdr:rowOff>363082</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15812" y="452437"/>
          <a:ext cx="1114425" cy="291645"/>
        </a:xfrm>
        <a:prstGeom prst="rect">
          <a:avLst/>
        </a:prstGeom>
      </xdr:spPr>
    </xdr:pic>
    <xdr:clientData/>
  </xdr:twoCellAnchor>
  <xdr:twoCellAnchor>
    <xdr:from>
      <xdr:col>0</xdr:col>
      <xdr:colOff>0</xdr:colOff>
      <xdr:row>9</xdr:row>
      <xdr:rowOff>35719</xdr:rowOff>
    </xdr:from>
    <xdr:to>
      <xdr:col>0</xdr:col>
      <xdr:colOff>5488780</xdr:colOff>
      <xdr:row>9</xdr:row>
      <xdr:rowOff>1762125</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12</xdr:row>
      <xdr:rowOff>0</xdr:rowOff>
    </xdr:from>
    <xdr:to>
      <xdr:col>0</xdr:col>
      <xdr:colOff>5536406</xdr:colOff>
      <xdr:row>12</xdr:row>
      <xdr:rowOff>1702594</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xdr:row>
      <xdr:rowOff>202405</xdr:rowOff>
    </xdr:from>
    <xdr:to>
      <xdr:col>0</xdr:col>
      <xdr:colOff>5560218</xdr:colOff>
      <xdr:row>6</xdr:row>
      <xdr:rowOff>1774030</xdr:rowOff>
    </xdr:to>
    <xdr:graphicFrame macro="">
      <xdr:nvGraphicFramePr>
        <xdr:cNvPr id="8" name="Chart 7">
          <a:extLst>
            <a:ext uri="{FF2B5EF4-FFF2-40B4-BE49-F238E27FC236}">
              <a16:creationId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1316514</xdr:colOff>
      <xdr:row>1048576</xdr:row>
      <xdr:rowOff>4564799</xdr:rowOff>
    </xdr:from>
    <xdr:to>
      <xdr:col>1</xdr:col>
      <xdr:colOff>2006446</xdr:colOff>
      <xdr:row>1048576</xdr:row>
      <xdr:rowOff>4564799</xdr:rowOff>
    </xdr:to>
    <xdr:sp macro="" textlink="'Data for graphs'!B25">
      <xdr:nvSpPr>
        <xdr:cNvPr id="7" name="Rectangle 6">
          <a:extLst>
            <a:ext uri="{FF2B5EF4-FFF2-40B4-BE49-F238E27FC236}">
              <a16:creationId xmlns:a16="http://schemas.microsoft.com/office/drawing/2014/main" id="{00000000-0008-0000-0400-000007000000}"/>
            </a:ext>
          </a:extLst>
        </xdr:cNvPr>
        <xdr:cNvSpPr/>
      </xdr:nvSpPr>
      <xdr:spPr>
        <a:xfrm>
          <a:off x="6960077" y="18197455"/>
          <a:ext cx="689932" cy="0"/>
        </a:xfrm>
        <a:prstGeom prst="rect">
          <a:avLst/>
        </a:prstGeom>
        <a:noFill/>
      </xdr:spPr>
      <xdr:txBody>
        <a:bodyPr wrap="none" lIns="91440" tIns="45720" rIns="91440" bIns="45720">
          <a:no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clientData/>
  </xdr:twoCellAnchor>
  <xdr:twoCellAnchor>
    <xdr:from>
      <xdr:col>0</xdr:col>
      <xdr:colOff>0</xdr:colOff>
      <xdr:row>15</xdr:row>
      <xdr:rowOff>0</xdr:rowOff>
    </xdr:from>
    <xdr:to>
      <xdr:col>0</xdr:col>
      <xdr:colOff>5334000</xdr:colOff>
      <xdr:row>15</xdr:row>
      <xdr:rowOff>1714499</xdr:rowOff>
    </xdr:to>
    <xdr:graphicFrame macro="">
      <xdr:nvGraphicFramePr>
        <xdr:cNvPr id="10" name="Chart 9">
          <a:extLst>
            <a:ext uri="{FF2B5EF4-FFF2-40B4-BE49-F238E27FC236}">
              <a16:creationId xmlns:a16="http://schemas.microsoft.com/office/drawing/2014/main"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280486</xdr:colOff>
      <xdr:row>15</xdr:row>
      <xdr:rowOff>142874</xdr:rowOff>
    </xdr:from>
    <xdr:to>
      <xdr:col>1</xdr:col>
      <xdr:colOff>738112</xdr:colOff>
      <xdr:row>15</xdr:row>
      <xdr:rowOff>1024178</xdr:rowOff>
    </xdr:to>
    <xdr:grpSp>
      <xdr:nvGrpSpPr>
        <xdr:cNvPr id="11" name="Group 10">
          <a:extLst>
            <a:ext uri="{FF2B5EF4-FFF2-40B4-BE49-F238E27FC236}">
              <a16:creationId xmlns:a16="http://schemas.microsoft.com/office/drawing/2014/main" id="{00000000-0008-0000-0400-00000B000000}"/>
            </a:ext>
          </a:extLst>
        </xdr:cNvPr>
        <xdr:cNvGrpSpPr/>
      </xdr:nvGrpSpPr>
      <xdr:grpSpPr>
        <a:xfrm>
          <a:off x="6182811" y="8063705"/>
          <a:ext cx="457626" cy="874954"/>
          <a:chOff x="4786099" y="2033879"/>
          <a:chExt cx="457626" cy="881304"/>
        </a:xfrm>
      </xdr:grpSpPr>
      <xdr:sp macro="" textlink="'Data for graphs'!J3">
        <xdr:nvSpPr>
          <xdr:cNvPr id="12" name="Rectangle 11">
            <a:extLst>
              <a:ext uri="{FF2B5EF4-FFF2-40B4-BE49-F238E27FC236}">
                <a16:creationId xmlns:a16="http://schemas.microsoft.com/office/drawing/2014/main" id="{00000000-0008-0000-0400-00000C000000}"/>
              </a:ext>
            </a:extLst>
          </xdr:cNvPr>
          <xdr:cNvSpPr/>
        </xdr:nvSpPr>
        <xdr:spPr>
          <a:xfrm>
            <a:off x="4786099" y="2033879"/>
            <a:ext cx="457626" cy="749821"/>
          </a:xfrm>
          <a:prstGeom prst="rect">
            <a:avLst/>
          </a:prstGeom>
          <a:noFill/>
        </xdr:spPr>
        <xdr:txBody>
          <a:bodyPr wrap="none" lIns="91440" tIns="45720" rIns="91440" bIns="45720">
            <a:spAutoFit/>
          </a:bodyPr>
          <a:lstStyle/>
          <a:p>
            <a:pPr algn="ctr"/>
            <a:fld id="{53D4C3F4-3938-4EE2-BF4F-11F6182F6571}"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25">
        <xdr:nvSpPr>
          <xdr:cNvPr id="13" name="Rectangle 12">
            <a:extLst>
              <a:ext uri="{FF2B5EF4-FFF2-40B4-BE49-F238E27FC236}">
                <a16:creationId xmlns:a16="http://schemas.microsoft.com/office/drawing/2014/main" id="{00000000-0008-0000-0400-00000D000000}"/>
              </a:ext>
            </a:extLst>
          </xdr:cNvPr>
          <xdr:cNvSpPr/>
        </xdr:nvSpPr>
        <xdr:spPr>
          <a:xfrm>
            <a:off x="4906648" y="2650623"/>
            <a:ext cx="216534"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 </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B28B83-0958-4829-B5AC-9043E61AF0FB}" name="Table1" displayName="Table1" ref="A1:A3" totalsRowShown="0" headerRowDxfId="15" dataDxfId="14">
  <autoFilter ref="A1:A3" xr:uid="{6CB28B83-0958-4829-B5AC-9043E61AF0FB}"/>
  <tableColumns count="1">
    <tableColumn id="1" xr3:uid="{C4ED7A2D-A909-482F-B633-9A001FF0A9D5}" name="Please select" dataDxfId="13"/>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o.gov.sg/vsa" TargetMode="External"/><Relationship Id="rId2" Type="http://schemas.openxmlformats.org/officeDocument/2006/relationships/hyperlink" Target="https://www.imda.gov.sg/how-we-can-help/smes-go-digital/pre-approval-of-icm-vendors-solutions" TargetMode="External"/><Relationship Id="rId1" Type="http://schemas.openxmlformats.org/officeDocument/2006/relationships/hyperlink" Target="https://www.imda.gov.sg/how-we-can-help/smes-go-digital/pre-approval-of-icm-vendors-solutions"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orm.gov.sg/659f39ff399a2500127589fd" TargetMode="External"/><Relationship Id="rId1" Type="http://schemas.openxmlformats.org/officeDocument/2006/relationships/hyperlink" Target="https://www.imda.gov.sg/how-we-can-help/smes-go-digital/pre-approval-of-icm-vendors-solutions"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imda.gov.sg/how-we-can-help/smes-go-digital/pre-approval-of-icm-vendors-solutions"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imda.gov.sg/how-we-can-help/smes-go-digital/pre-approval-of-icm-vendors-solutions"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imda.gov.sg/how-we-can-help/smes-go-digital/pre-approval-of-icm-vendors-solutions"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form.gov.sg/65c34fd747e450bd29190493" TargetMode="Externa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13A72-440A-49B4-889C-AE72BB9C8C7E}">
  <sheetPr codeName="Sheet1"/>
  <dimension ref="A1:D48"/>
  <sheetViews>
    <sheetView showGridLines="0" zoomScaleNormal="100" workbookViewId="0">
      <selection activeCell="C3" sqref="C3"/>
    </sheetView>
  </sheetViews>
  <sheetFormatPr defaultColWidth="0" defaultRowHeight="14.5" zeroHeight="1" x14ac:dyDescent="0.35"/>
  <cols>
    <col min="1" max="1" width="2.54296875" style="1" customWidth="1"/>
    <col min="2" max="2" width="146.453125" style="1" customWidth="1"/>
    <col min="3" max="3" width="14.54296875" style="1" customWidth="1"/>
    <col min="4" max="4" width="2.54296875" style="1" customWidth="1"/>
    <col min="5" max="16384" width="9.08984375" style="1" hidden="1"/>
  </cols>
  <sheetData>
    <row r="1" spans="1:4" x14ac:dyDescent="0.35">
      <c r="A1" s="22" t="s">
        <v>0</v>
      </c>
      <c r="C1" s="5" t="s">
        <v>157</v>
      </c>
    </row>
    <row r="2" spans="1:4" x14ac:dyDescent="0.35">
      <c r="C2" s="19">
        <v>45499</v>
      </c>
    </row>
    <row r="3" spans="1:4" ht="32.15" customHeight="1" x14ac:dyDescent="0.35">
      <c r="A3" s="98" t="s">
        <v>144</v>
      </c>
      <c r="B3" s="98"/>
      <c r="C3" s="18"/>
      <c r="D3" s="6"/>
    </row>
    <row r="4" spans="1:4" ht="19.5" customHeight="1" x14ac:dyDescent="0.35"/>
    <row r="5" spans="1:4" ht="29" x14ac:dyDescent="0.35">
      <c r="A5" s="3">
        <v>1</v>
      </c>
      <c r="B5" s="4" t="s">
        <v>1</v>
      </c>
      <c r="C5" s="4"/>
    </row>
    <row r="6" spans="1:4" s="24" customFormat="1" ht="22.5" customHeight="1" x14ac:dyDescent="0.35">
      <c r="A6" s="43"/>
      <c r="B6" s="44" t="s">
        <v>2</v>
      </c>
      <c r="C6" s="45"/>
    </row>
    <row r="7" spans="1:4" s="24" customFormat="1" x14ac:dyDescent="0.35">
      <c r="A7" s="43">
        <v>2</v>
      </c>
      <c r="B7" s="46" t="s">
        <v>3</v>
      </c>
      <c r="C7" s="45"/>
    </row>
    <row r="8" spans="1:4" ht="87" x14ac:dyDescent="0.35">
      <c r="A8" s="3">
        <v>3</v>
      </c>
      <c r="B8" s="53" t="s">
        <v>4</v>
      </c>
      <c r="C8" s="4"/>
    </row>
    <row r="9" spans="1:4" ht="69.75" customHeight="1" x14ac:dyDescent="0.35">
      <c r="A9" s="3">
        <v>4</v>
      </c>
      <c r="B9" s="4" t="s">
        <v>5</v>
      </c>
      <c r="C9" s="4"/>
    </row>
    <row r="10" spans="1:4" x14ac:dyDescent="0.35">
      <c r="A10" s="3">
        <v>5</v>
      </c>
      <c r="B10" s="4" t="s">
        <v>6</v>
      </c>
      <c r="C10" s="4"/>
    </row>
    <row r="11" spans="1:4" ht="33" customHeight="1" x14ac:dyDescent="0.35">
      <c r="B11" s="42" t="s">
        <v>7</v>
      </c>
    </row>
    <row r="12" spans="1:4" x14ac:dyDescent="0.35"/>
    <row r="13" spans="1:4" s="58" customFormat="1" x14ac:dyDescent="0.35"/>
    <row r="14" spans="1:4" s="58" customFormat="1" x14ac:dyDescent="0.35"/>
    <row r="15" spans="1:4" s="58" customFormat="1" x14ac:dyDescent="0.35"/>
    <row r="16" spans="1:4" s="58" customFormat="1" x14ac:dyDescent="0.35"/>
    <row r="17" s="58" customFormat="1" x14ac:dyDescent="0.35"/>
    <row r="18" s="58" customFormat="1" x14ac:dyDescent="0.35"/>
    <row r="19" s="58" customFormat="1" x14ac:dyDescent="0.35"/>
    <row r="20" s="58" customFormat="1" x14ac:dyDescent="0.35"/>
    <row r="21" s="58" customFormat="1" x14ac:dyDescent="0.35"/>
    <row r="22" s="58" customFormat="1" x14ac:dyDescent="0.35"/>
    <row r="23" s="58" customFormat="1" x14ac:dyDescent="0.35"/>
    <row r="24" s="58" customFormat="1" x14ac:dyDescent="0.35"/>
    <row r="25" s="58" customFormat="1" x14ac:dyDescent="0.35"/>
    <row r="26" s="58" customFormat="1" x14ac:dyDescent="0.35"/>
    <row r="27" s="58" customFormat="1" x14ac:dyDescent="0.35"/>
    <row r="28" s="58" customFormat="1" x14ac:dyDescent="0.35"/>
    <row r="29" s="58" customFormat="1" x14ac:dyDescent="0.35"/>
    <row r="30" s="58" customFormat="1" x14ac:dyDescent="0.35"/>
    <row r="31" s="58" customFormat="1" x14ac:dyDescent="0.35"/>
    <row r="32" s="58" customFormat="1" x14ac:dyDescent="0.35"/>
    <row r="33" s="58" customFormat="1" x14ac:dyDescent="0.35"/>
    <row r="34" s="58" customFormat="1" x14ac:dyDescent="0.35"/>
    <row r="35" s="58" customFormat="1" hidden="1" x14ac:dyDescent="0.35"/>
    <row r="36" s="58" customFormat="1" hidden="1" x14ac:dyDescent="0.35"/>
    <row r="37" s="58" customFormat="1" hidden="1" x14ac:dyDescent="0.35"/>
    <row r="38" s="58" customFormat="1" hidden="1" x14ac:dyDescent="0.35"/>
    <row r="39" s="58" customFormat="1" hidden="1" x14ac:dyDescent="0.35"/>
    <row r="40" s="58" customFormat="1" hidden="1" x14ac:dyDescent="0.35"/>
    <row r="41" s="58" customFormat="1" hidden="1" x14ac:dyDescent="0.35"/>
    <row r="42" s="58" customFormat="1" hidden="1" x14ac:dyDescent="0.35"/>
    <row r="43" s="58" customFormat="1" hidden="1" x14ac:dyDescent="0.35"/>
    <row r="44" s="58" customFormat="1" hidden="1" x14ac:dyDescent="0.35"/>
    <row r="45" s="58" customFormat="1" hidden="1" x14ac:dyDescent="0.35"/>
    <row r="46" s="58" customFormat="1" hidden="1" x14ac:dyDescent="0.35"/>
    <row r="47" s="58" customFormat="1" hidden="1" x14ac:dyDescent="0.35"/>
    <row r="48" s="58" customFormat="1" hidden="1" x14ac:dyDescent="0.35"/>
  </sheetData>
  <sheetProtection algorithmName="SHA-512" hashValue="Hp63WudSyDfMqe3qE/lAxNt5CZjALUXsjAgIWh0GSrTn5/uGgE1eFPm20PQT9NRokBJjxX/BYNsUAOWZTNSj0g==" saltValue="hGLEvhh8jluey0a5IVSujg==" spinCount="100000" sheet="1" formatRows="0" insertColumns="0"/>
  <mergeCells count="1">
    <mergeCell ref="A3:B3"/>
  </mergeCells>
  <hyperlinks>
    <hyperlink ref="A1" r:id="rId1" xr:uid="{31F41907-8E88-4A78-9CFC-B635B6FCC34D}"/>
    <hyperlink ref="B7" r:id="rId2" xr:uid="{97BDEACB-C3E4-4C09-A161-78B0CF2EC497}"/>
    <hyperlink ref="B6" r:id="rId3" display="If you have not performed a vendor onboarding eligibility assessment, please visit https://go.gov.sg/vsa and ensure that you have passed all criteria." xr:uid="{F187B86C-5606-49E3-B633-146DC91FF149}"/>
  </hyperlinks>
  <pageMargins left="0.7" right="0.7" top="0.75" bottom="0.75" header="0.3" footer="0.3"/>
  <pageSetup orientation="portrait" r:id="rId4"/>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7A0F3-48FD-463A-98D5-0F32C470FEBB}">
  <sheetPr codeName="Sheet2">
    <tabColor rgb="FFDCC5ED"/>
  </sheetPr>
  <dimension ref="A1:F47"/>
  <sheetViews>
    <sheetView showGridLines="0" tabSelected="1" zoomScale="85" zoomScaleNormal="85" workbookViewId="0">
      <selection activeCell="C15" sqref="C15"/>
    </sheetView>
  </sheetViews>
  <sheetFormatPr defaultColWidth="0" defaultRowHeight="14.5" zeroHeight="1" x14ac:dyDescent="0.35"/>
  <cols>
    <col min="1" max="1" width="6.54296875" style="3" customWidth="1"/>
    <col min="2" max="2" width="123.453125" style="1" customWidth="1"/>
    <col min="3" max="3" width="18.54296875" style="1" customWidth="1"/>
    <col min="4" max="4" width="12.54296875" style="1" customWidth="1"/>
    <col min="5" max="5" width="69.54296875" style="1" customWidth="1"/>
    <col min="6" max="6" width="2.54296875" style="1" customWidth="1"/>
    <col min="7" max="16384" width="9.08984375" style="1" hidden="1"/>
  </cols>
  <sheetData>
    <row r="1" spans="1:6" x14ac:dyDescent="0.35">
      <c r="A1" s="22" t="s">
        <v>0</v>
      </c>
      <c r="E1" s="10" t="str">
        <f>Instructions!$C$1</f>
        <v>Version: 24-3.0</v>
      </c>
      <c r="F1" s="5"/>
    </row>
    <row r="2" spans="1:6" x14ac:dyDescent="0.35">
      <c r="E2" s="20">
        <f>Instructions!C2</f>
        <v>45499</v>
      </c>
      <c r="F2" s="5"/>
    </row>
    <row r="3" spans="1:6" s="7" customFormat="1" ht="32.15" customHeight="1" x14ac:dyDescent="0.35">
      <c r="A3" s="98" t="s">
        <v>8</v>
      </c>
      <c r="B3" s="98"/>
      <c r="C3" s="98"/>
      <c r="D3" s="98"/>
      <c r="E3" s="98"/>
      <c r="F3" s="98"/>
    </row>
    <row r="4" spans="1:6" x14ac:dyDescent="0.35"/>
    <row r="5" spans="1:6" ht="139.5" customHeight="1" x14ac:dyDescent="0.35">
      <c r="A5" s="99" t="s">
        <v>148</v>
      </c>
      <c r="B5" s="99"/>
      <c r="C5" s="99"/>
      <c r="D5" s="99"/>
      <c r="E5" s="99"/>
    </row>
    <row r="6" spans="1:6" x14ac:dyDescent="0.35">
      <c r="A6" s="9" t="s">
        <v>9</v>
      </c>
      <c r="B6" s="8"/>
      <c r="C6" s="8"/>
      <c r="D6" s="8"/>
      <c r="E6" s="8"/>
    </row>
    <row r="7" spans="1:6" ht="24" customHeight="1" x14ac:dyDescent="0.35">
      <c r="A7" s="56"/>
      <c r="B7" s="8" t="s">
        <v>10</v>
      </c>
      <c r="C7" s="15"/>
      <c r="D7" s="8"/>
      <c r="E7" s="8"/>
    </row>
    <row r="8" spans="1:6" ht="47.25" customHeight="1" x14ac:dyDescent="0.35">
      <c r="A8" s="57">
        <f>COUNTIFS(C15:C21, "Mandatory", D15:D21, "No")</f>
        <v>0</v>
      </c>
      <c r="B8" s="15" t="str">
        <f>IF(A8&gt;0,"Error! You have indicated [No] for at least 1 of the Mandatory requirements. All Mandatory requirements must be met. Please do not proceed until all requirements can be met.","")</f>
        <v/>
      </c>
      <c r="C8" s="15"/>
      <c r="D8" s="8"/>
      <c r="E8" s="8"/>
    </row>
    <row r="9" spans="1:6" ht="112.5" customHeight="1" x14ac:dyDescent="0.35">
      <c r="D9" s="8"/>
      <c r="E9" s="8"/>
    </row>
    <row r="10" spans="1:6" x14ac:dyDescent="0.35">
      <c r="D10" s="8"/>
      <c r="E10" s="8"/>
    </row>
    <row r="11" spans="1:6" s="2" customFormat="1" x14ac:dyDescent="0.35">
      <c r="A11" s="61" t="s">
        <v>11</v>
      </c>
      <c r="B11" s="62" t="s">
        <v>12</v>
      </c>
      <c r="C11" s="62" t="s">
        <v>13</v>
      </c>
      <c r="D11" s="62" t="s">
        <v>14</v>
      </c>
      <c r="E11" s="62" t="s">
        <v>15</v>
      </c>
    </row>
    <row r="12" spans="1:6" s="2" customFormat="1" ht="29" x14ac:dyDescent="0.35">
      <c r="A12" s="64">
        <v>1</v>
      </c>
      <c r="B12" s="65" t="s">
        <v>16</v>
      </c>
      <c r="C12" s="63" t="s">
        <v>17</v>
      </c>
      <c r="D12" s="66"/>
      <c r="E12" s="67" t="s">
        <v>18</v>
      </c>
    </row>
    <row r="13" spans="1:6" s="2" customFormat="1" ht="29" x14ac:dyDescent="0.35">
      <c r="A13" s="64">
        <v>2</v>
      </c>
      <c r="B13" s="68" t="s">
        <v>19</v>
      </c>
      <c r="C13" s="63" t="s">
        <v>17</v>
      </c>
      <c r="D13" s="66"/>
      <c r="E13" s="67" t="s">
        <v>20</v>
      </c>
    </row>
    <row r="14" spans="1:6" s="2" customFormat="1" ht="29" x14ac:dyDescent="0.35">
      <c r="A14" s="64">
        <v>3</v>
      </c>
      <c r="B14" s="65" t="s">
        <v>21</v>
      </c>
      <c r="C14" s="63" t="s">
        <v>17</v>
      </c>
      <c r="D14" s="66"/>
      <c r="E14" s="67" t="s">
        <v>22</v>
      </c>
    </row>
    <row r="15" spans="1:6" ht="43.5" x14ac:dyDescent="0.35">
      <c r="A15" s="69">
        <v>4</v>
      </c>
      <c r="B15" s="63" t="s">
        <v>23</v>
      </c>
      <c r="C15" s="63" t="s">
        <v>24</v>
      </c>
      <c r="D15" s="66"/>
      <c r="E15" s="70" t="s">
        <v>25</v>
      </c>
    </row>
    <row r="16" spans="1:6" ht="29" x14ac:dyDescent="0.35">
      <c r="A16" s="69">
        <v>5</v>
      </c>
      <c r="B16" s="63" t="s">
        <v>26</v>
      </c>
      <c r="C16" s="63" t="s">
        <v>24</v>
      </c>
      <c r="D16" s="66"/>
      <c r="E16" s="70" t="s">
        <v>25</v>
      </c>
    </row>
    <row r="17" spans="1:5" ht="58" x14ac:dyDescent="0.35">
      <c r="A17" s="69">
        <v>6</v>
      </c>
      <c r="B17" s="63" t="s">
        <v>27</v>
      </c>
      <c r="C17" s="63" t="s">
        <v>24</v>
      </c>
      <c r="D17" s="66"/>
      <c r="E17" s="70" t="s">
        <v>25</v>
      </c>
    </row>
    <row r="18" spans="1:5" ht="43.5" x14ac:dyDescent="0.35">
      <c r="A18" s="71">
        <v>7</v>
      </c>
      <c r="B18" s="72" t="s">
        <v>28</v>
      </c>
      <c r="C18" s="63" t="s">
        <v>24</v>
      </c>
      <c r="D18" s="66"/>
      <c r="E18" s="73" t="s">
        <v>29</v>
      </c>
    </row>
    <row r="19" spans="1:5" ht="43.5" x14ac:dyDescent="0.35">
      <c r="A19" s="69">
        <v>8</v>
      </c>
      <c r="B19" s="63" t="s">
        <v>30</v>
      </c>
      <c r="C19" s="63" t="s">
        <v>31</v>
      </c>
      <c r="D19" s="66"/>
      <c r="E19" s="70" t="s">
        <v>25</v>
      </c>
    </row>
    <row r="20" spans="1:5" ht="87" x14ac:dyDescent="0.35">
      <c r="A20" s="69">
        <v>9</v>
      </c>
      <c r="B20" s="63" t="s">
        <v>32</v>
      </c>
      <c r="C20" s="63" t="s">
        <v>31</v>
      </c>
      <c r="D20" s="66"/>
      <c r="E20" s="70" t="s">
        <v>25</v>
      </c>
    </row>
    <row r="21" spans="1:5" ht="101.5" x14ac:dyDescent="0.35">
      <c r="A21" s="69">
        <v>10</v>
      </c>
      <c r="B21" s="63" t="s">
        <v>33</v>
      </c>
      <c r="C21" s="63" t="s">
        <v>17</v>
      </c>
      <c r="D21" s="66"/>
      <c r="E21" s="70" t="s">
        <v>25</v>
      </c>
    </row>
    <row r="22" spans="1:5" ht="58" x14ac:dyDescent="0.35">
      <c r="A22" s="89">
        <v>11</v>
      </c>
      <c r="B22" s="90" t="s">
        <v>145</v>
      </c>
      <c r="C22" s="90" t="s">
        <v>17</v>
      </c>
      <c r="D22" s="91"/>
      <c r="E22" s="86" t="s">
        <v>25</v>
      </c>
    </row>
    <row r="23" spans="1:5" ht="87" x14ac:dyDescent="0.35">
      <c r="A23" s="89">
        <v>12</v>
      </c>
      <c r="B23" s="90" t="s">
        <v>146</v>
      </c>
      <c r="C23" s="90" t="s">
        <v>17</v>
      </c>
      <c r="D23" s="91"/>
      <c r="E23" s="86" t="s">
        <v>147</v>
      </c>
    </row>
    <row r="24" spans="1:5" x14ac:dyDescent="0.35"/>
    <row r="25" spans="1:5" x14ac:dyDescent="0.35"/>
    <row r="26" spans="1:5" x14ac:dyDescent="0.35"/>
    <row r="27" spans="1:5" x14ac:dyDescent="0.35"/>
    <row r="28" spans="1:5" x14ac:dyDescent="0.35"/>
    <row r="29" spans="1:5" x14ac:dyDescent="0.35"/>
    <row r="30" spans="1:5" x14ac:dyDescent="0.35"/>
    <row r="31" spans="1:5" x14ac:dyDescent="0.35"/>
    <row r="32" spans="1:5" x14ac:dyDescent="0.35"/>
    <row r="33" x14ac:dyDescent="0.35"/>
    <row r="34" x14ac:dyDescent="0.35"/>
    <row r="35" x14ac:dyDescent="0.35"/>
    <row r="36" x14ac:dyDescent="0.35"/>
    <row r="37" x14ac:dyDescent="0.35"/>
    <row r="38" x14ac:dyDescent="0.35"/>
    <row r="39" x14ac:dyDescent="0.35"/>
    <row r="40" x14ac:dyDescent="0.35"/>
    <row r="41" x14ac:dyDescent="0.35"/>
    <row r="42" x14ac:dyDescent="0.35"/>
    <row r="43" x14ac:dyDescent="0.35"/>
    <row r="44" x14ac:dyDescent="0.35"/>
    <row r="45" x14ac:dyDescent="0.35"/>
    <row r="46" x14ac:dyDescent="0.35"/>
    <row r="47" x14ac:dyDescent="0.35"/>
  </sheetData>
  <sheetProtection algorithmName="SHA-512" hashValue="O0u0D0b1WekyVu1zjCFKOM4XHb0CWbkb7RS5L7BC0W7YZ+42d/+wRf9bcTD3cddRCxGMJplN1mQvabtzm9Hv9A==" saltValue="G40gryN8cEdJs8B+/kbHaA==" spinCount="100000" sheet="1" formatColumns="0" formatRows="0" insertHyperlinks="0"/>
  <protectedRanges>
    <protectedRange sqref="D12:E22" name="GA"/>
    <protectedRange sqref="D22" name="Compliance_1"/>
    <protectedRange sqref="E22" name="Soln Cat Req_1"/>
    <protectedRange sqref="E19:E21 E15:E17" name="Soln Cat Req"/>
    <protectedRange sqref="E18 D12:D21" name="Compliance"/>
    <protectedRange sqref="D23:E23" name="GA_1"/>
    <protectedRange sqref="D23" name="Compliance_1_1"/>
    <protectedRange sqref="E23" name="Soln Cat Req_1_1"/>
  </protectedRanges>
  <mergeCells count="2">
    <mergeCell ref="A3:F3"/>
    <mergeCell ref="A5:E5"/>
  </mergeCells>
  <conditionalFormatting sqref="D12:D23">
    <cfRule type="expression" dxfId="12" priority="1">
      <formula>AND($C12="Mandatory", $D12="No")</formula>
    </cfRule>
    <cfRule type="containsBlanks" dxfId="11" priority="2">
      <formula>LEN(TRIM(D12))=0</formula>
    </cfRule>
  </conditionalFormatting>
  <dataValidations count="1">
    <dataValidation type="list" showInputMessage="1" showErrorMessage="1" sqref="D12:D23" xr:uid="{FEFF0DD0-AF32-45BE-9F9F-14638A67C3EA}">
      <formula1>"Yes,No"</formula1>
    </dataValidation>
  </dataValidations>
  <hyperlinks>
    <hyperlink ref="A1" r:id="rId1" xr:uid="{4BE62BB9-2298-4002-9D0B-C8A0598149C9}"/>
    <hyperlink ref="E18" r:id="rId2" xr:uid="{91938C82-C7C9-4903-B9B6-08EDDFAAE0D2}"/>
  </hyperlinks>
  <pageMargins left="0.7" right="0.7" top="0.75" bottom="0.75" header="0.3" footer="0.3"/>
  <pageSetup orientation="portrait" r:id="rId3"/>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08E98-1A35-4901-B259-677A996BA4C2}">
  <sheetPr codeName="Sheet4">
    <tabColor rgb="FFDCC5ED"/>
  </sheetPr>
  <dimension ref="A1:G211"/>
  <sheetViews>
    <sheetView showGridLines="0" zoomScale="70" zoomScaleNormal="70" workbookViewId="0">
      <selection activeCell="D45" sqref="D45"/>
    </sheetView>
  </sheetViews>
  <sheetFormatPr defaultColWidth="9.08984375" defaultRowHeight="14.5" zeroHeight="1" x14ac:dyDescent="0.35"/>
  <cols>
    <col min="1" max="1" width="6.453125" style="3" customWidth="1"/>
    <col min="2" max="2" width="102.54296875" style="1" customWidth="1"/>
    <col min="3" max="4" width="12.54296875" style="1" customWidth="1"/>
    <col min="5" max="5" width="72.54296875" style="1" customWidth="1"/>
    <col min="6" max="6" width="2.54296875" style="1" customWidth="1"/>
    <col min="7" max="7" width="19.54296875" style="24" customWidth="1"/>
    <col min="8" max="16384" width="9.08984375" style="1"/>
  </cols>
  <sheetData>
    <row r="1" spans="1:7" x14ac:dyDescent="0.35">
      <c r="A1" s="22" t="s">
        <v>0</v>
      </c>
      <c r="D1" s="10"/>
      <c r="E1" s="10" t="str">
        <f>Instructions!$C$1</f>
        <v>Version: 24-3.0</v>
      </c>
      <c r="F1" s="5"/>
    </row>
    <row r="2" spans="1:7" x14ac:dyDescent="0.35">
      <c r="D2" s="10"/>
      <c r="E2" s="20">
        <f>Instructions!C2</f>
        <v>45499</v>
      </c>
      <c r="F2" s="5"/>
    </row>
    <row r="3" spans="1:7" s="7" customFormat="1" ht="32.15" customHeight="1" x14ac:dyDescent="0.35">
      <c r="A3" s="14" t="s">
        <v>143</v>
      </c>
      <c r="B3" s="14"/>
      <c r="C3" s="14"/>
      <c r="D3" s="14"/>
      <c r="E3" s="14"/>
      <c r="F3" s="14"/>
      <c r="G3" s="25"/>
    </row>
    <row r="4" spans="1:7" x14ac:dyDescent="0.35"/>
    <row r="5" spans="1:7" x14ac:dyDescent="0.35">
      <c r="A5" s="99" t="s">
        <v>34</v>
      </c>
      <c r="B5" s="99"/>
      <c r="C5" s="99"/>
      <c r="D5" s="99"/>
      <c r="E5" s="99"/>
    </row>
    <row r="6" spans="1:7" ht="108" customHeight="1" x14ac:dyDescent="0.35">
      <c r="A6" s="99" t="s">
        <v>35</v>
      </c>
      <c r="B6" s="99"/>
      <c r="C6" s="99"/>
      <c r="D6" s="99"/>
      <c r="E6" s="99"/>
    </row>
    <row r="7" spans="1:7" x14ac:dyDescent="0.35">
      <c r="A7" s="8"/>
      <c r="B7" s="8"/>
      <c r="C7" s="8"/>
      <c r="D7" s="8"/>
      <c r="E7" s="8"/>
    </row>
    <row r="8" spans="1:7" x14ac:dyDescent="0.35">
      <c r="A8" s="9" t="s">
        <v>9</v>
      </c>
      <c r="B8" s="8"/>
      <c r="C8" s="11"/>
      <c r="D8" s="8"/>
      <c r="E8" s="11"/>
    </row>
    <row r="9" spans="1:7" x14ac:dyDescent="0.35">
      <c r="A9" s="9"/>
      <c r="B9" s="8" t="s">
        <v>10</v>
      </c>
      <c r="C9" s="11"/>
      <c r="D9" s="8"/>
      <c r="E9" s="11"/>
    </row>
    <row r="10" spans="1:7" ht="39.65" customHeight="1" x14ac:dyDescent="0.35">
      <c r="A10" s="52">
        <f>IF(COUNTIF('Data for graphs'!C13:R13,"&gt;0")&lt;=1, 0, COUNTIF('Data for graphs'!C13:R13,"&gt;0"))</f>
        <v>0</v>
      </c>
      <c r="B10" s="15" t="str">
        <f>IF(A10&gt;0,"Error! You have responded in multiple solution categories. Please ONLY provide responses for the selected solution category.","")</f>
        <v/>
      </c>
      <c r="C10" s="9"/>
      <c r="D10" s="8"/>
      <c r="E10" s="11"/>
    </row>
    <row r="11" spans="1:7" ht="39.65" customHeight="1" x14ac:dyDescent="0.35">
      <c r="A11" s="52" cm="1">
        <f t="array" ref="A11">SUMPRODUCT((C23:C87="Mandatory")*(D23:D87="No"))</f>
        <v>0</v>
      </c>
      <c r="B11" s="15" t="str">
        <f>IF(A10&gt;0,"Error! You have indicated [NO] for at least 1 of the Mandatory requirements. Please do not proceed until all requirements can be met.","")</f>
        <v/>
      </c>
      <c r="C11" s="9"/>
      <c r="D11" s="8"/>
      <c r="E11" s="11"/>
    </row>
    <row r="12" spans="1:7" ht="133.5" customHeight="1" x14ac:dyDescent="0.35">
      <c r="B12" s="8"/>
      <c r="D12" s="8"/>
    </row>
    <row r="13" spans="1:7" x14ac:dyDescent="0.35">
      <c r="A13" s="2" t="s">
        <v>36</v>
      </c>
      <c r="B13" s="2"/>
      <c r="C13" s="2"/>
      <c r="D13" s="2"/>
      <c r="E13" s="2"/>
    </row>
    <row r="14" spans="1:7" x14ac:dyDescent="0.35">
      <c r="A14" s="3">
        <v>1</v>
      </c>
      <c r="B14" s="60" t="s">
        <v>37</v>
      </c>
      <c r="C14" s="2"/>
      <c r="D14" s="2"/>
      <c r="E14" s="2"/>
    </row>
    <row r="15" spans="1:7" x14ac:dyDescent="0.35">
      <c r="A15" s="3">
        <v>2</v>
      </c>
      <c r="B15" s="60" t="s">
        <v>38</v>
      </c>
      <c r="C15" s="2"/>
      <c r="D15" s="2"/>
      <c r="E15" s="2"/>
    </row>
    <row r="16" spans="1:7" x14ac:dyDescent="0.35">
      <c r="A16" s="3">
        <v>3</v>
      </c>
      <c r="B16" s="60" t="s">
        <v>39</v>
      </c>
      <c r="C16" s="2"/>
      <c r="D16" s="2"/>
      <c r="E16" s="2"/>
    </row>
    <row r="17" spans="1:7" x14ac:dyDescent="0.35">
      <c r="A17" s="3">
        <v>4</v>
      </c>
      <c r="B17" s="60" t="s">
        <v>40</v>
      </c>
      <c r="C17" s="2"/>
      <c r="D17" s="2"/>
      <c r="E17" s="2"/>
    </row>
    <row r="18" spans="1:7" x14ac:dyDescent="0.35">
      <c r="A18" s="3">
        <v>5</v>
      </c>
      <c r="B18" s="60" t="s">
        <v>41</v>
      </c>
      <c r="C18" s="2"/>
      <c r="D18" s="2"/>
      <c r="E18" s="2"/>
    </row>
    <row r="19" spans="1:7" x14ac:dyDescent="0.35">
      <c r="A19" s="3">
        <v>6</v>
      </c>
      <c r="B19" s="60" t="s">
        <v>42</v>
      </c>
      <c r="C19" s="2"/>
      <c r="D19" s="2"/>
      <c r="E19" s="2"/>
    </row>
    <row r="20" spans="1:7" x14ac:dyDescent="0.35">
      <c r="B20" s="8"/>
      <c r="D20" s="8"/>
    </row>
    <row r="21" spans="1:7" s="2" customFormat="1" x14ac:dyDescent="0.35">
      <c r="A21" s="61" t="s">
        <v>11</v>
      </c>
      <c r="B21" s="62" t="s">
        <v>12</v>
      </c>
      <c r="C21" s="62" t="s">
        <v>13</v>
      </c>
      <c r="D21" s="62" t="s">
        <v>14</v>
      </c>
      <c r="E21" s="62" t="s">
        <v>15</v>
      </c>
      <c r="G21" s="26"/>
    </row>
    <row r="22" spans="1:7" ht="29" x14ac:dyDescent="0.35">
      <c r="A22" s="82">
        <v>1</v>
      </c>
      <c r="B22" s="78" t="s">
        <v>43</v>
      </c>
      <c r="C22" s="78"/>
      <c r="D22" s="78"/>
      <c r="E22" s="78"/>
      <c r="G22" s="27" t="s">
        <v>44</v>
      </c>
    </row>
    <row r="23" spans="1:7" s="4" customFormat="1" ht="101.5" x14ac:dyDescent="0.35">
      <c r="A23" s="81">
        <f t="shared" ref="A23:A29" si="0">A22+0.01</f>
        <v>1.01</v>
      </c>
      <c r="B23" s="74" t="s">
        <v>45</v>
      </c>
      <c r="C23" s="75" t="s">
        <v>24</v>
      </c>
      <c r="D23" s="85"/>
      <c r="E23" s="86" t="s">
        <v>46</v>
      </c>
      <c r="G23" s="27" t="s">
        <v>44</v>
      </c>
    </row>
    <row r="24" spans="1:7" s="4" customFormat="1" ht="188.5" x14ac:dyDescent="0.35">
      <c r="A24" s="81">
        <f t="shared" si="0"/>
        <v>1.02</v>
      </c>
      <c r="B24" s="74" t="s">
        <v>47</v>
      </c>
      <c r="C24" s="75" t="s">
        <v>24</v>
      </c>
      <c r="D24" s="85"/>
      <c r="E24" s="86" t="s">
        <v>46</v>
      </c>
      <c r="G24" s="27" t="s">
        <v>44</v>
      </c>
    </row>
    <row r="25" spans="1:7" s="4" customFormat="1" ht="101.5" x14ac:dyDescent="0.35">
      <c r="A25" s="81">
        <f t="shared" si="0"/>
        <v>1.03</v>
      </c>
      <c r="B25" s="74" t="s">
        <v>48</v>
      </c>
      <c r="C25" s="75" t="s">
        <v>49</v>
      </c>
      <c r="D25" s="85"/>
      <c r="E25" s="86" t="s">
        <v>46</v>
      </c>
      <c r="G25" s="27" t="s">
        <v>44</v>
      </c>
    </row>
    <row r="26" spans="1:7" s="4" customFormat="1" ht="159.5" x14ac:dyDescent="0.35">
      <c r="A26" s="81">
        <f t="shared" si="0"/>
        <v>1.04</v>
      </c>
      <c r="B26" s="76" t="s">
        <v>50</v>
      </c>
      <c r="C26" s="75" t="s">
        <v>17</v>
      </c>
      <c r="D26" s="85"/>
      <c r="E26" s="86" t="s">
        <v>46</v>
      </c>
      <c r="G26" s="27" t="s">
        <v>44</v>
      </c>
    </row>
    <row r="27" spans="1:7" s="4" customFormat="1" ht="87" x14ac:dyDescent="0.35">
      <c r="A27" s="81">
        <f t="shared" si="0"/>
        <v>1.05</v>
      </c>
      <c r="B27" s="76" t="s">
        <v>51</v>
      </c>
      <c r="C27" s="75" t="s">
        <v>17</v>
      </c>
      <c r="D27" s="85"/>
      <c r="E27" s="86" t="s">
        <v>46</v>
      </c>
      <c r="G27" s="27" t="s">
        <v>44</v>
      </c>
    </row>
    <row r="28" spans="1:7" s="4" customFormat="1" ht="130.5" x14ac:dyDescent="0.35">
      <c r="A28" s="93">
        <f t="shared" si="0"/>
        <v>1.06</v>
      </c>
      <c r="B28" s="94" t="s">
        <v>158</v>
      </c>
      <c r="C28" s="92" t="s">
        <v>17</v>
      </c>
      <c r="D28" s="85"/>
      <c r="E28" s="96" t="s">
        <v>46</v>
      </c>
      <c r="G28" s="27" t="s">
        <v>44</v>
      </c>
    </row>
    <row r="29" spans="1:7" s="4" customFormat="1" ht="159.5" x14ac:dyDescent="0.35">
      <c r="A29" s="93">
        <f t="shared" si="0"/>
        <v>1.07</v>
      </c>
      <c r="B29" s="94" t="s">
        <v>155</v>
      </c>
      <c r="C29" s="95" t="s">
        <v>154</v>
      </c>
      <c r="D29" s="85"/>
      <c r="E29" s="96" t="s">
        <v>46</v>
      </c>
      <c r="G29" s="27" t="s">
        <v>44</v>
      </c>
    </row>
    <row r="30" spans="1:7" s="4" customFormat="1" ht="29" x14ac:dyDescent="0.35">
      <c r="A30" s="83">
        <v>2</v>
      </c>
      <c r="B30" s="77" t="s">
        <v>52</v>
      </c>
      <c r="C30" s="78"/>
      <c r="D30" s="87"/>
      <c r="E30" s="87"/>
      <c r="G30" s="27" t="s">
        <v>44</v>
      </c>
    </row>
    <row r="31" spans="1:7" s="4" customFormat="1" x14ac:dyDescent="0.35">
      <c r="A31" s="81">
        <f t="shared" ref="A31:A37" si="1">A30+0.01</f>
        <v>2.0099999999999998</v>
      </c>
      <c r="B31" s="74" t="s">
        <v>53</v>
      </c>
      <c r="C31" s="75" t="s">
        <v>24</v>
      </c>
      <c r="D31" s="85"/>
      <c r="E31" s="88" t="s">
        <v>46</v>
      </c>
      <c r="G31" s="27" t="s">
        <v>44</v>
      </c>
    </row>
    <row r="32" spans="1:7" s="4" customFormat="1" ht="101.5" x14ac:dyDescent="0.35">
      <c r="A32" s="81">
        <f t="shared" si="1"/>
        <v>2.0199999999999996</v>
      </c>
      <c r="B32" s="74" t="s">
        <v>54</v>
      </c>
      <c r="C32" s="75" t="s">
        <v>24</v>
      </c>
      <c r="D32" s="85"/>
      <c r="E32" s="86" t="s">
        <v>46</v>
      </c>
      <c r="G32" s="27" t="s">
        <v>44</v>
      </c>
    </row>
    <row r="33" spans="1:7" s="4" customFormat="1" ht="29" x14ac:dyDescent="0.35">
      <c r="A33" s="81">
        <f t="shared" si="1"/>
        <v>2.0299999999999994</v>
      </c>
      <c r="B33" s="74" t="s">
        <v>55</v>
      </c>
      <c r="C33" s="75" t="s">
        <v>24</v>
      </c>
      <c r="D33" s="85"/>
      <c r="E33" s="86" t="s">
        <v>46</v>
      </c>
      <c r="G33" s="27" t="s">
        <v>44</v>
      </c>
    </row>
    <row r="34" spans="1:7" s="4" customFormat="1" ht="45" customHeight="1" x14ac:dyDescent="0.35">
      <c r="A34" s="81">
        <f t="shared" si="1"/>
        <v>2.0399999999999991</v>
      </c>
      <c r="B34" s="74" t="s">
        <v>56</v>
      </c>
      <c r="C34" s="75" t="s">
        <v>24</v>
      </c>
      <c r="D34" s="85"/>
      <c r="E34" s="86" t="s">
        <v>46</v>
      </c>
      <c r="G34" s="27" t="s">
        <v>44</v>
      </c>
    </row>
    <row r="35" spans="1:7" s="4" customFormat="1" ht="43.5" x14ac:dyDescent="0.35">
      <c r="A35" s="81">
        <f t="shared" si="1"/>
        <v>2.0499999999999989</v>
      </c>
      <c r="B35" s="74" t="s">
        <v>57</v>
      </c>
      <c r="C35" s="75" t="s">
        <v>49</v>
      </c>
      <c r="D35" s="85"/>
      <c r="E35" s="86" t="s">
        <v>46</v>
      </c>
      <c r="G35" s="27" t="s">
        <v>44</v>
      </c>
    </row>
    <row r="36" spans="1:7" s="4" customFormat="1" ht="29" x14ac:dyDescent="0.35">
      <c r="A36" s="81">
        <f t="shared" si="1"/>
        <v>2.0599999999999987</v>
      </c>
      <c r="B36" s="74" t="s">
        <v>58</v>
      </c>
      <c r="C36" s="75" t="s">
        <v>49</v>
      </c>
      <c r="D36" s="85"/>
      <c r="E36" s="86" t="s">
        <v>46</v>
      </c>
      <c r="G36" s="27" t="s">
        <v>44</v>
      </c>
    </row>
    <row r="37" spans="1:7" s="4" customFormat="1" x14ac:dyDescent="0.35">
      <c r="A37" s="81">
        <f t="shared" si="1"/>
        <v>2.0699999999999985</v>
      </c>
      <c r="B37" s="74" t="s">
        <v>59</v>
      </c>
      <c r="C37" s="75" t="s">
        <v>49</v>
      </c>
      <c r="D37" s="85"/>
      <c r="E37" s="86" t="s">
        <v>46</v>
      </c>
      <c r="G37" s="27" t="s">
        <v>44</v>
      </c>
    </row>
    <row r="38" spans="1:7" s="4" customFormat="1" ht="43.5" x14ac:dyDescent="0.35">
      <c r="A38" s="77">
        <v>3</v>
      </c>
      <c r="B38" s="78" t="s">
        <v>60</v>
      </c>
      <c r="C38" s="78"/>
      <c r="D38" s="87"/>
      <c r="E38" s="87"/>
      <c r="G38" s="27" t="s">
        <v>44</v>
      </c>
    </row>
    <row r="39" spans="1:7" s="4" customFormat="1" x14ac:dyDescent="0.35">
      <c r="A39" s="81">
        <f t="shared" ref="A39:A46" si="2">A38+0.01</f>
        <v>3.01</v>
      </c>
      <c r="B39" s="74" t="s">
        <v>53</v>
      </c>
      <c r="C39" s="75" t="s">
        <v>24</v>
      </c>
      <c r="D39" s="85"/>
      <c r="E39" s="86" t="s">
        <v>46</v>
      </c>
      <c r="G39" s="27" t="s">
        <v>44</v>
      </c>
    </row>
    <row r="40" spans="1:7" s="4" customFormat="1" ht="174" x14ac:dyDescent="0.35">
      <c r="A40" s="81">
        <f t="shared" si="2"/>
        <v>3.0199999999999996</v>
      </c>
      <c r="B40" s="74" t="s">
        <v>61</v>
      </c>
      <c r="C40" s="75" t="s">
        <v>24</v>
      </c>
      <c r="D40" s="85"/>
      <c r="E40" s="86" t="s">
        <v>46</v>
      </c>
      <c r="G40" s="27" t="s">
        <v>44</v>
      </c>
    </row>
    <row r="41" spans="1:7" s="4" customFormat="1" ht="116" x14ac:dyDescent="0.35">
      <c r="A41" s="81">
        <f t="shared" si="2"/>
        <v>3.0299999999999994</v>
      </c>
      <c r="B41" s="74" t="s">
        <v>62</v>
      </c>
      <c r="C41" s="75" t="s">
        <v>24</v>
      </c>
      <c r="D41" s="85"/>
      <c r="E41" s="86" t="s">
        <v>46</v>
      </c>
      <c r="G41" s="27" t="s">
        <v>44</v>
      </c>
    </row>
    <row r="42" spans="1:7" s="4" customFormat="1" ht="75" customHeight="1" x14ac:dyDescent="0.35">
      <c r="A42" s="81">
        <f t="shared" si="2"/>
        <v>3.0399999999999991</v>
      </c>
      <c r="B42" s="74" t="s">
        <v>63</v>
      </c>
      <c r="C42" s="75" t="s">
        <v>24</v>
      </c>
      <c r="D42" s="85"/>
      <c r="E42" s="86" t="s">
        <v>46</v>
      </c>
      <c r="G42" s="27" t="s">
        <v>44</v>
      </c>
    </row>
    <row r="43" spans="1:7" s="4" customFormat="1" ht="87" x14ac:dyDescent="0.35">
      <c r="A43" s="81">
        <f t="shared" si="2"/>
        <v>3.0499999999999989</v>
      </c>
      <c r="B43" s="76" t="s">
        <v>51</v>
      </c>
      <c r="C43" s="75" t="s">
        <v>17</v>
      </c>
      <c r="D43" s="85"/>
      <c r="E43" s="86" t="s">
        <v>46</v>
      </c>
      <c r="G43" s="27" t="s">
        <v>44</v>
      </c>
    </row>
    <row r="44" spans="1:7" s="4" customFormat="1" ht="130.5" x14ac:dyDescent="0.35">
      <c r="A44" s="81">
        <f t="shared" si="2"/>
        <v>3.0599999999999987</v>
      </c>
      <c r="B44" s="94" t="s">
        <v>158</v>
      </c>
      <c r="C44" s="92" t="s">
        <v>17</v>
      </c>
      <c r="D44" s="85"/>
      <c r="E44" s="96" t="s">
        <v>46</v>
      </c>
      <c r="G44" s="27" t="s">
        <v>44</v>
      </c>
    </row>
    <row r="45" spans="1:7" s="4" customFormat="1" ht="159.5" x14ac:dyDescent="0.35">
      <c r="A45" s="81">
        <f t="shared" si="2"/>
        <v>3.0699999999999985</v>
      </c>
      <c r="B45" s="94" t="s">
        <v>155</v>
      </c>
      <c r="C45" s="95" t="s">
        <v>154</v>
      </c>
      <c r="D45" s="85"/>
      <c r="E45" s="96" t="s">
        <v>46</v>
      </c>
      <c r="G45" s="27" t="s">
        <v>44</v>
      </c>
    </row>
    <row r="46" spans="1:7" s="4" customFormat="1" ht="29" x14ac:dyDescent="0.35">
      <c r="A46" s="81">
        <f t="shared" si="2"/>
        <v>3.0799999999999983</v>
      </c>
      <c r="B46" s="74" t="s">
        <v>58</v>
      </c>
      <c r="C46" s="75" t="s">
        <v>49</v>
      </c>
      <c r="D46" s="85"/>
      <c r="E46" s="86" t="s">
        <v>46</v>
      </c>
      <c r="G46" s="27" t="s">
        <v>44</v>
      </c>
    </row>
    <row r="47" spans="1:7" s="4" customFormat="1" ht="75" customHeight="1" x14ac:dyDescent="0.35">
      <c r="A47" s="78">
        <v>4</v>
      </c>
      <c r="B47" s="79" t="s">
        <v>64</v>
      </c>
      <c r="C47" s="78"/>
      <c r="D47" s="87"/>
      <c r="E47" s="87"/>
      <c r="G47" s="27" t="s">
        <v>44</v>
      </c>
    </row>
    <row r="48" spans="1:7" s="4" customFormat="1" ht="117" customHeight="1" x14ac:dyDescent="0.35">
      <c r="A48" s="81">
        <f t="shared" ref="A48:A58" si="3">A47+0.01</f>
        <v>4.01</v>
      </c>
      <c r="B48" s="74" t="s">
        <v>53</v>
      </c>
      <c r="C48" s="75" t="s">
        <v>24</v>
      </c>
      <c r="D48" s="85"/>
      <c r="E48" s="86" t="s">
        <v>46</v>
      </c>
      <c r="G48" s="27" t="s">
        <v>44</v>
      </c>
    </row>
    <row r="49" spans="1:7" s="4" customFormat="1" ht="29" x14ac:dyDescent="0.35">
      <c r="A49" s="81">
        <f t="shared" si="3"/>
        <v>4.0199999999999996</v>
      </c>
      <c r="B49" s="74" t="s">
        <v>65</v>
      </c>
      <c r="C49" s="75" t="s">
        <v>24</v>
      </c>
      <c r="D49" s="85"/>
      <c r="E49" s="86" t="s">
        <v>46</v>
      </c>
      <c r="G49" s="27" t="s">
        <v>44</v>
      </c>
    </row>
    <row r="50" spans="1:7" s="4" customFormat="1" x14ac:dyDescent="0.35">
      <c r="A50" s="81">
        <f t="shared" si="3"/>
        <v>4.0299999999999994</v>
      </c>
      <c r="B50" s="74" t="s">
        <v>66</v>
      </c>
      <c r="C50" s="75" t="s">
        <v>24</v>
      </c>
      <c r="D50" s="85"/>
      <c r="E50" s="86" t="s">
        <v>46</v>
      </c>
      <c r="G50" s="27" t="s">
        <v>44</v>
      </c>
    </row>
    <row r="51" spans="1:7" s="4" customFormat="1" ht="29" x14ac:dyDescent="0.35">
      <c r="A51" s="81">
        <f t="shared" si="3"/>
        <v>4.0399999999999991</v>
      </c>
      <c r="B51" s="74" t="s">
        <v>67</v>
      </c>
      <c r="C51" s="75" t="s">
        <v>24</v>
      </c>
      <c r="D51" s="85"/>
      <c r="E51" s="86" t="s">
        <v>46</v>
      </c>
      <c r="G51" s="27" t="s">
        <v>44</v>
      </c>
    </row>
    <row r="52" spans="1:7" s="4" customFormat="1" x14ac:dyDescent="0.35">
      <c r="A52" s="81">
        <f t="shared" si="3"/>
        <v>4.0499999999999989</v>
      </c>
      <c r="B52" s="74" t="s">
        <v>68</v>
      </c>
      <c r="C52" s="75" t="s">
        <v>24</v>
      </c>
      <c r="D52" s="85"/>
      <c r="E52" s="86" t="s">
        <v>46</v>
      </c>
      <c r="G52" s="27" t="s">
        <v>44</v>
      </c>
    </row>
    <row r="53" spans="1:7" s="4" customFormat="1" ht="29" x14ac:dyDescent="0.35">
      <c r="A53" s="81">
        <f t="shared" si="3"/>
        <v>4.0599999999999987</v>
      </c>
      <c r="B53" s="74" t="s">
        <v>69</v>
      </c>
      <c r="C53" s="75" t="s">
        <v>24</v>
      </c>
      <c r="D53" s="85"/>
      <c r="E53" s="86" t="s">
        <v>46</v>
      </c>
      <c r="G53" s="27" t="s">
        <v>44</v>
      </c>
    </row>
    <row r="54" spans="1:7" s="4" customFormat="1" ht="29" x14ac:dyDescent="0.35">
      <c r="A54" s="81">
        <f t="shared" si="3"/>
        <v>4.0699999999999985</v>
      </c>
      <c r="B54" s="74" t="s">
        <v>70</v>
      </c>
      <c r="C54" s="75" t="s">
        <v>24</v>
      </c>
      <c r="D54" s="85"/>
      <c r="E54" s="86" t="s">
        <v>46</v>
      </c>
      <c r="G54" s="27" t="s">
        <v>44</v>
      </c>
    </row>
    <row r="55" spans="1:7" s="4" customFormat="1" ht="75" customHeight="1" x14ac:dyDescent="0.35">
      <c r="A55" s="81">
        <f t="shared" si="3"/>
        <v>4.0799999999999983</v>
      </c>
      <c r="B55" s="74" t="s">
        <v>71</v>
      </c>
      <c r="C55" s="75" t="s">
        <v>24</v>
      </c>
      <c r="D55" s="85"/>
      <c r="E55" s="86" t="s">
        <v>46</v>
      </c>
      <c r="G55" s="27" t="s">
        <v>44</v>
      </c>
    </row>
    <row r="56" spans="1:7" s="4" customFormat="1" ht="29" x14ac:dyDescent="0.35">
      <c r="A56" s="81">
        <f t="shared" si="3"/>
        <v>4.0899999999999981</v>
      </c>
      <c r="B56" s="74" t="s">
        <v>72</v>
      </c>
      <c r="C56" s="75" t="s">
        <v>49</v>
      </c>
      <c r="D56" s="85"/>
      <c r="E56" s="86" t="s">
        <v>46</v>
      </c>
      <c r="G56" s="27" t="s">
        <v>44</v>
      </c>
    </row>
    <row r="57" spans="1:7" s="4" customFormat="1" x14ac:dyDescent="0.35">
      <c r="A57" s="84">
        <f t="shared" si="3"/>
        <v>4.0999999999999979</v>
      </c>
      <c r="B57" s="74" t="s">
        <v>73</v>
      </c>
      <c r="C57" s="75" t="s">
        <v>49</v>
      </c>
      <c r="D57" s="85"/>
      <c r="E57" s="86" t="s">
        <v>46</v>
      </c>
      <c r="G57" s="27" t="s">
        <v>44</v>
      </c>
    </row>
    <row r="58" spans="1:7" s="4" customFormat="1" ht="39" customHeight="1" x14ac:dyDescent="0.35">
      <c r="A58" s="81">
        <f t="shared" si="3"/>
        <v>4.1099999999999977</v>
      </c>
      <c r="B58" s="74" t="s">
        <v>74</v>
      </c>
      <c r="C58" s="75" t="s">
        <v>49</v>
      </c>
      <c r="D58" s="85"/>
      <c r="E58" s="86" t="s">
        <v>46</v>
      </c>
      <c r="G58" s="27" t="s">
        <v>44</v>
      </c>
    </row>
    <row r="59" spans="1:7" s="4" customFormat="1" ht="29" x14ac:dyDescent="0.35">
      <c r="A59" s="78">
        <v>5</v>
      </c>
      <c r="B59" s="80" t="s">
        <v>75</v>
      </c>
      <c r="C59" s="78"/>
      <c r="D59" s="87"/>
      <c r="E59" s="87"/>
      <c r="G59" s="27" t="s">
        <v>44</v>
      </c>
    </row>
    <row r="60" spans="1:7" x14ac:dyDescent="0.35">
      <c r="A60" s="81">
        <f t="shared" ref="A60:A71" si="4">A59+0.01</f>
        <v>5.01</v>
      </c>
      <c r="B60" s="74" t="s">
        <v>76</v>
      </c>
      <c r="C60" s="75" t="s">
        <v>24</v>
      </c>
      <c r="D60" s="85"/>
      <c r="E60" s="86" t="s">
        <v>46</v>
      </c>
      <c r="G60" s="27" t="s">
        <v>44</v>
      </c>
    </row>
    <row r="61" spans="1:7" ht="29" x14ac:dyDescent="0.35">
      <c r="A61" s="81">
        <f t="shared" si="4"/>
        <v>5.0199999999999996</v>
      </c>
      <c r="B61" s="74" t="s">
        <v>77</v>
      </c>
      <c r="C61" s="75" t="s">
        <v>24</v>
      </c>
      <c r="D61" s="85"/>
      <c r="E61" s="86" t="s">
        <v>46</v>
      </c>
      <c r="G61" s="27" t="s">
        <v>44</v>
      </c>
    </row>
    <row r="62" spans="1:7" ht="29" x14ac:dyDescent="0.35">
      <c r="A62" s="81">
        <f t="shared" si="4"/>
        <v>5.0299999999999994</v>
      </c>
      <c r="B62" s="74" t="s">
        <v>78</v>
      </c>
      <c r="C62" s="75" t="s">
        <v>24</v>
      </c>
      <c r="D62" s="85"/>
      <c r="E62" s="86" t="s">
        <v>46</v>
      </c>
      <c r="G62" s="27" t="s">
        <v>44</v>
      </c>
    </row>
    <row r="63" spans="1:7" ht="29" x14ac:dyDescent="0.35">
      <c r="A63" s="81">
        <f t="shared" si="4"/>
        <v>5.0399999999999991</v>
      </c>
      <c r="B63" s="74" t="s">
        <v>79</v>
      </c>
      <c r="C63" s="75" t="s">
        <v>24</v>
      </c>
      <c r="D63" s="85"/>
      <c r="E63" s="86" t="s">
        <v>46</v>
      </c>
      <c r="G63" s="27" t="s">
        <v>44</v>
      </c>
    </row>
    <row r="64" spans="1:7" x14ac:dyDescent="0.35">
      <c r="A64" s="81">
        <f t="shared" si="4"/>
        <v>5.0499999999999989</v>
      </c>
      <c r="B64" s="74" t="s">
        <v>80</v>
      </c>
      <c r="C64" s="75" t="s">
        <v>49</v>
      </c>
      <c r="D64" s="85"/>
      <c r="E64" s="86" t="s">
        <v>46</v>
      </c>
      <c r="G64" s="27" t="s">
        <v>44</v>
      </c>
    </row>
    <row r="65" spans="1:7" ht="45" customHeight="1" x14ac:dyDescent="0.35">
      <c r="A65" s="81">
        <f t="shared" si="4"/>
        <v>5.0599999999999987</v>
      </c>
      <c r="B65" s="74" t="s">
        <v>81</v>
      </c>
      <c r="C65" s="75" t="s">
        <v>24</v>
      </c>
      <c r="D65" s="85"/>
      <c r="E65" s="86" t="s">
        <v>46</v>
      </c>
      <c r="G65" s="27" t="s">
        <v>44</v>
      </c>
    </row>
    <row r="66" spans="1:7" x14ac:dyDescent="0.35">
      <c r="A66" s="81">
        <f t="shared" si="4"/>
        <v>5.0699999999999985</v>
      </c>
      <c r="B66" s="74" t="s">
        <v>82</v>
      </c>
      <c r="C66" s="75" t="s">
        <v>49</v>
      </c>
      <c r="D66" s="85"/>
      <c r="E66" s="86" t="s">
        <v>46</v>
      </c>
      <c r="G66" s="27" t="s">
        <v>44</v>
      </c>
    </row>
    <row r="67" spans="1:7" x14ac:dyDescent="0.35">
      <c r="A67" s="81">
        <f t="shared" si="4"/>
        <v>5.0799999999999983</v>
      </c>
      <c r="B67" s="74" t="s">
        <v>83</v>
      </c>
      <c r="C67" s="75" t="s">
        <v>49</v>
      </c>
      <c r="D67" s="85"/>
      <c r="E67" s="86" t="s">
        <v>46</v>
      </c>
      <c r="G67" s="27" t="s">
        <v>44</v>
      </c>
    </row>
    <row r="68" spans="1:7" x14ac:dyDescent="0.35">
      <c r="A68" s="81">
        <f t="shared" si="4"/>
        <v>5.0899999999999981</v>
      </c>
      <c r="B68" s="74" t="s">
        <v>84</v>
      </c>
      <c r="C68" s="75" t="s">
        <v>49</v>
      </c>
      <c r="D68" s="85"/>
      <c r="E68" s="86" t="s">
        <v>46</v>
      </c>
      <c r="G68" s="27" t="s">
        <v>44</v>
      </c>
    </row>
    <row r="69" spans="1:7" x14ac:dyDescent="0.35">
      <c r="A69" s="84">
        <f t="shared" si="4"/>
        <v>5.0999999999999979</v>
      </c>
      <c r="B69" s="74" t="s">
        <v>85</v>
      </c>
      <c r="C69" s="75" t="s">
        <v>49</v>
      </c>
      <c r="D69" s="85"/>
      <c r="E69" s="86" t="s">
        <v>46</v>
      </c>
      <c r="G69" s="27" t="s">
        <v>44</v>
      </c>
    </row>
    <row r="70" spans="1:7" ht="58" x14ac:dyDescent="0.35">
      <c r="A70" s="81">
        <f t="shared" si="4"/>
        <v>5.1099999999999977</v>
      </c>
      <c r="B70" s="74" t="s">
        <v>86</v>
      </c>
      <c r="C70" s="75" t="s">
        <v>49</v>
      </c>
      <c r="D70" s="85"/>
      <c r="E70" s="86" t="s">
        <v>46</v>
      </c>
      <c r="G70" s="27" t="s">
        <v>44</v>
      </c>
    </row>
    <row r="71" spans="1:7" ht="28.5" x14ac:dyDescent="0.35">
      <c r="A71" s="81">
        <f t="shared" si="4"/>
        <v>5.1199999999999974</v>
      </c>
      <c r="B71" s="74" t="s">
        <v>74</v>
      </c>
      <c r="C71" s="75" t="s">
        <v>49</v>
      </c>
      <c r="D71" s="85"/>
      <c r="E71" s="86" t="s">
        <v>46</v>
      </c>
      <c r="G71" s="27" t="s">
        <v>44</v>
      </c>
    </row>
    <row r="72" spans="1:7" ht="43.5" x14ac:dyDescent="0.35">
      <c r="A72" s="78">
        <v>6</v>
      </c>
      <c r="B72" s="80" t="s">
        <v>87</v>
      </c>
      <c r="C72" s="78"/>
      <c r="D72" s="87"/>
      <c r="E72" s="87"/>
      <c r="G72" s="27" t="s">
        <v>44</v>
      </c>
    </row>
    <row r="73" spans="1:7" x14ac:dyDescent="0.35">
      <c r="A73" s="81">
        <f t="shared" ref="A73:A87" si="5">A72+0.01</f>
        <v>6.01</v>
      </c>
      <c r="B73" s="74" t="s">
        <v>53</v>
      </c>
      <c r="C73" s="75" t="s">
        <v>24</v>
      </c>
      <c r="D73" s="85"/>
      <c r="E73" s="86" t="s">
        <v>46</v>
      </c>
      <c r="G73" s="27" t="s">
        <v>44</v>
      </c>
    </row>
    <row r="74" spans="1:7" ht="29" x14ac:dyDescent="0.35">
      <c r="A74" s="81">
        <f t="shared" si="5"/>
        <v>6.02</v>
      </c>
      <c r="B74" s="74" t="s">
        <v>88</v>
      </c>
      <c r="C74" s="75" t="s">
        <v>24</v>
      </c>
      <c r="D74" s="85"/>
      <c r="E74" s="86" t="s">
        <v>46</v>
      </c>
      <c r="G74" s="27" t="s">
        <v>44</v>
      </c>
    </row>
    <row r="75" spans="1:7" x14ac:dyDescent="0.35">
      <c r="A75" s="81">
        <f t="shared" si="5"/>
        <v>6.0299999999999994</v>
      </c>
      <c r="B75" s="74" t="s">
        <v>89</v>
      </c>
      <c r="C75" s="75" t="s">
        <v>24</v>
      </c>
      <c r="D75" s="85"/>
      <c r="E75" s="86" t="s">
        <v>46</v>
      </c>
      <c r="G75" s="27" t="s">
        <v>44</v>
      </c>
    </row>
    <row r="76" spans="1:7" ht="72.5" x14ac:dyDescent="0.35">
      <c r="A76" s="81">
        <f t="shared" si="5"/>
        <v>6.0399999999999991</v>
      </c>
      <c r="B76" s="74" t="s">
        <v>90</v>
      </c>
      <c r="C76" s="75" t="s">
        <v>24</v>
      </c>
      <c r="D76" s="85"/>
      <c r="E76" s="86" t="s">
        <v>46</v>
      </c>
      <c r="G76" s="27" t="s">
        <v>44</v>
      </c>
    </row>
    <row r="77" spans="1:7" ht="87" x14ac:dyDescent="0.35">
      <c r="A77" s="81">
        <f t="shared" si="5"/>
        <v>6.0499999999999989</v>
      </c>
      <c r="B77" s="74" t="s">
        <v>91</v>
      </c>
      <c r="C77" s="75" t="s">
        <v>24</v>
      </c>
      <c r="D77" s="85"/>
      <c r="E77" s="86" t="s">
        <v>46</v>
      </c>
      <c r="G77" s="27" t="s">
        <v>44</v>
      </c>
    </row>
    <row r="78" spans="1:7" x14ac:dyDescent="0.35">
      <c r="A78" s="81">
        <f t="shared" si="5"/>
        <v>6.0599999999999987</v>
      </c>
      <c r="B78" s="74" t="s">
        <v>92</v>
      </c>
      <c r="C78" s="75" t="s">
        <v>24</v>
      </c>
      <c r="D78" s="85"/>
      <c r="E78" s="86" t="s">
        <v>46</v>
      </c>
      <c r="G78" s="27" t="s">
        <v>44</v>
      </c>
    </row>
    <row r="79" spans="1:7" x14ac:dyDescent="0.35">
      <c r="A79" s="81">
        <f t="shared" si="5"/>
        <v>6.0699999999999985</v>
      </c>
      <c r="B79" s="74" t="s">
        <v>93</v>
      </c>
      <c r="C79" s="75" t="s">
        <v>49</v>
      </c>
      <c r="D79" s="85"/>
      <c r="E79" s="86" t="s">
        <v>46</v>
      </c>
      <c r="G79" s="27" t="s">
        <v>44</v>
      </c>
    </row>
    <row r="80" spans="1:7" ht="29" x14ac:dyDescent="0.35">
      <c r="A80" s="81">
        <f t="shared" si="5"/>
        <v>6.0799999999999983</v>
      </c>
      <c r="B80" s="74" t="s">
        <v>94</v>
      </c>
      <c r="C80" s="75" t="s">
        <v>49</v>
      </c>
      <c r="D80" s="85"/>
      <c r="E80" s="86" t="s">
        <v>46</v>
      </c>
      <c r="G80" s="27" t="s">
        <v>44</v>
      </c>
    </row>
    <row r="81" spans="1:7" ht="58" x14ac:dyDescent="0.35">
      <c r="A81" s="81">
        <f t="shared" si="5"/>
        <v>6.0899999999999981</v>
      </c>
      <c r="B81" s="74" t="s">
        <v>95</v>
      </c>
      <c r="C81" s="75" t="s">
        <v>24</v>
      </c>
      <c r="D81" s="85"/>
      <c r="E81" s="86" t="s">
        <v>46</v>
      </c>
      <c r="G81" s="27" t="s">
        <v>44</v>
      </c>
    </row>
    <row r="82" spans="1:7" ht="87" x14ac:dyDescent="0.35">
      <c r="A82" s="84">
        <f t="shared" si="5"/>
        <v>6.0999999999999979</v>
      </c>
      <c r="B82" s="74" t="s">
        <v>156</v>
      </c>
      <c r="C82" s="97" t="s">
        <v>17</v>
      </c>
      <c r="D82" s="85"/>
      <c r="E82" s="86" t="s">
        <v>46</v>
      </c>
      <c r="G82" s="27" t="s">
        <v>44</v>
      </c>
    </row>
    <row r="83" spans="1:7" ht="130.5" x14ac:dyDescent="0.35">
      <c r="A83" s="84">
        <f t="shared" si="5"/>
        <v>6.1099999999999977</v>
      </c>
      <c r="B83" s="94" t="s">
        <v>158</v>
      </c>
      <c r="C83" s="92" t="s">
        <v>17</v>
      </c>
      <c r="D83" s="85"/>
      <c r="E83" s="96" t="s">
        <v>46</v>
      </c>
      <c r="G83" s="27" t="s">
        <v>44</v>
      </c>
    </row>
    <row r="84" spans="1:7" ht="159.5" x14ac:dyDescent="0.35">
      <c r="A84" s="84">
        <f t="shared" si="5"/>
        <v>6.1199999999999974</v>
      </c>
      <c r="B84" s="94" t="s">
        <v>155</v>
      </c>
      <c r="C84" s="95" t="s">
        <v>154</v>
      </c>
      <c r="D84" s="85"/>
      <c r="E84" s="96" t="s">
        <v>46</v>
      </c>
      <c r="G84" s="27" t="s">
        <v>44</v>
      </c>
    </row>
    <row r="85" spans="1:7" ht="101.5" x14ac:dyDescent="0.35">
      <c r="A85" s="84">
        <f t="shared" si="5"/>
        <v>6.1299999999999972</v>
      </c>
      <c r="B85" s="74" t="s">
        <v>96</v>
      </c>
      <c r="C85" s="75" t="s">
        <v>49</v>
      </c>
      <c r="D85" s="85"/>
      <c r="E85" s="86" t="s">
        <v>46</v>
      </c>
      <c r="G85" s="27" t="s">
        <v>44</v>
      </c>
    </row>
    <row r="86" spans="1:7" ht="43.5" x14ac:dyDescent="0.35">
      <c r="A86" s="84">
        <f t="shared" si="5"/>
        <v>6.139999999999997</v>
      </c>
      <c r="B86" s="74" t="s">
        <v>97</v>
      </c>
      <c r="C86" s="75" t="s">
        <v>49</v>
      </c>
      <c r="D86" s="85"/>
      <c r="E86" s="86" t="s">
        <v>46</v>
      </c>
      <c r="G86" s="27" t="s">
        <v>44</v>
      </c>
    </row>
    <row r="87" spans="1:7" ht="29" x14ac:dyDescent="0.35">
      <c r="A87" s="84">
        <f t="shared" si="5"/>
        <v>6.1499999999999968</v>
      </c>
      <c r="B87" s="74" t="s">
        <v>98</v>
      </c>
      <c r="C87" s="75" t="s">
        <v>49</v>
      </c>
      <c r="D87" s="85"/>
      <c r="E87" s="86" t="s">
        <v>46</v>
      </c>
      <c r="G87" s="27" t="s">
        <v>44</v>
      </c>
    </row>
    <row r="88" spans="1:7" x14ac:dyDescent="0.35"/>
    <row r="89" spans="1:7" x14ac:dyDescent="0.35"/>
    <row r="90" spans="1:7" x14ac:dyDescent="0.35"/>
    <row r="91" spans="1:7" x14ac:dyDescent="0.35"/>
    <row r="92" spans="1:7" x14ac:dyDescent="0.35"/>
    <row r="93" spans="1:7" x14ac:dyDescent="0.35"/>
    <row r="94" spans="1:7" x14ac:dyDescent="0.35"/>
    <row r="95" spans="1:7" x14ac:dyDescent="0.35"/>
    <row r="96" spans="1:7" x14ac:dyDescent="0.35"/>
    <row r="97" x14ac:dyDescent="0.35"/>
    <row r="98" x14ac:dyDescent="0.35"/>
    <row r="99" x14ac:dyDescent="0.35"/>
    <row r="100" x14ac:dyDescent="0.35"/>
    <row r="101" x14ac:dyDescent="0.35"/>
    <row r="102" x14ac:dyDescent="0.35"/>
    <row r="103" x14ac:dyDescent="0.35"/>
    <row r="104" x14ac:dyDescent="0.35"/>
    <row r="105" x14ac:dyDescent="0.35"/>
    <row r="106" x14ac:dyDescent="0.35"/>
    <row r="107" x14ac:dyDescent="0.35"/>
    <row r="108" x14ac:dyDescent="0.35"/>
    <row r="109" x14ac:dyDescent="0.35"/>
    <row r="110" x14ac:dyDescent="0.35"/>
    <row r="111" x14ac:dyDescent="0.35"/>
    <row r="112" x14ac:dyDescent="0.35"/>
    <row r="113" x14ac:dyDescent="0.35"/>
    <row r="114" x14ac:dyDescent="0.35"/>
    <row r="115" x14ac:dyDescent="0.35"/>
    <row r="116" x14ac:dyDescent="0.35"/>
    <row r="117" x14ac:dyDescent="0.35"/>
    <row r="118" x14ac:dyDescent="0.35"/>
    <row r="119" x14ac:dyDescent="0.35"/>
    <row r="120" x14ac:dyDescent="0.35"/>
    <row r="121" x14ac:dyDescent="0.35"/>
    <row r="122" x14ac:dyDescent="0.35"/>
    <row r="123" x14ac:dyDescent="0.35"/>
    <row r="124" x14ac:dyDescent="0.35"/>
    <row r="125" x14ac:dyDescent="0.35"/>
    <row r="126" x14ac:dyDescent="0.35"/>
    <row r="127" x14ac:dyDescent="0.35"/>
    <row r="128" x14ac:dyDescent="0.35"/>
    <row r="129" x14ac:dyDescent="0.35"/>
    <row r="130" x14ac:dyDescent="0.35"/>
    <row r="131" x14ac:dyDescent="0.35"/>
    <row r="132" x14ac:dyDescent="0.35"/>
    <row r="133" x14ac:dyDescent="0.35"/>
    <row r="134" x14ac:dyDescent="0.35"/>
    <row r="135" x14ac:dyDescent="0.35"/>
    <row r="136" x14ac:dyDescent="0.35"/>
    <row r="137" x14ac:dyDescent="0.35"/>
    <row r="138" x14ac:dyDescent="0.35"/>
    <row r="139" x14ac:dyDescent="0.35"/>
    <row r="140" x14ac:dyDescent="0.35"/>
    <row r="141" x14ac:dyDescent="0.35"/>
    <row r="142" x14ac:dyDescent="0.35"/>
    <row r="143" x14ac:dyDescent="0.35"/>
    <row r="144" x14ac:dyDescent="0.35"/>
    <row r="145" x14ac:dyDescent="0.35"/>
    <row r="146" x14ac:dyDescent="0.35"/>
    <row r="147" x14ac:dyDescent="0.35"/>
    <row r="148" x14ac:dyDescent="0.35"/>
    <row r="149" x14ac:dyDescent="0.35"/>
    <row r="150" x14ac:dyDescent="0.35"/>
    <row r="151" x14ac:dyDescent="0.35"/>
    <row r="152" x14ac:dyDescent="0.35"/>
    <row r="153" x14ac:dyDescent="0.35"/>
    <row r="154" x14ac:dyDescent="0.35"/>
    <row r="155" x14ac:dyDescent="0.35"/>
    <row r="156" x14ac:dyDescent="0.35"/>
    <row r="157" x14ac:dyDescent="0.35"/>
    <row r="158" x14ac:dyDescent="0.35"/>
    <row r="159" x14ac:dyDescent="0.35"/>
    <row r="160" x14ac:dyDescent="0.35"/>
    <row r="161" x14ac:dyDescent="0.35"/>
    <row r="162" x14ac:dyDescent="0.35"/>
    <row r="163" x14ac:dyDescent="0.35"/>
    <row r="164" x14ac:dyDescent="0.35"/>
    <row r="165" x14ac:dyDescent="0.35"/>
    <row r="166" x14ac:dyDescent="0.35"/>
    <row r="167" x14ac:dyDescent="0.35"/>
    <row r="168" x14ac:dyDescent="0.35"/>
    <row r="169" x14ac:dyDescent="0.35"/>
    <row r="170" x14ac:dyDescent="0.35"/>
    <row r="171" x14ac:dyDescent="0.35"/>
    <row r="172" x14ac:dyDescent="0.35"/>
    <row r="173" x14ac:dyDescent="0.35"/>
    <row r="174" x14ac:dyDescent="0.35"/>
    <row r="175" x14ac:dyDescent="0.35"/>
    <row r="176" x14ac:dyDescent="0.35"/>
    <row r="177" x14ac:dyDescent="0.35"/>
    <row r="178" x14ac:dyDescent="0.35"/>
    <row r="179" x14ac:dyDescent="0.35"/>
    <row r="180" x14ac:dyDescent="0.35"/>
    <row r="181" x14ac:dyDescent="0.35"/>
    <row r="182" x14ac:dyDescent="0.35"/>
    <row r="183" x14ac:dyDescent="0.35"/>
    <row r="184" x14ac:dyDescent="0.35"/>
    <row r="185" x14ac:dyDescent="0.35"/>
    <row r="186" x14ac:dyDescent="0.35"/>
    <row r="187" x14ac:dyDescent="0.35"/>
    <row r="188" x14ac:dyDescent="0.35"/>
    <row r="189" x14ac:dyDescent="0.35"/>
    <row r="190" x14ac:dyDescent="0.35"/>
    <row r="191" x14ac:dyDescent="0.35"/>
    <row r="192" x14ac:dyDescent="0.35"/>
    <row r="193" x14ac:dyDescent="0.35"/>
    <row r="194" x14ac:dyDescent="0.35"/>
    <row r="195" x14ac:dyDescent="0.35"/>
    <row r="196" x14ac:dyDescent="0.35"/>
    <row r="197" x14ac:dyDescent="0.35"/>
    <row r="198" x14ac:dyDescent="0.35"/>
    <row r="199" x14ac:dyDescent="0.35"/>
    <row r="200" x14ac:dyDescent="0.35"/>
    <row r="201" x14ac:dyDescent="0.35"/>
    <row r="202" x14ac:dyDescent="0.35"/>
    <row r="203" x14ac:dyDescent="0.35"/>
    <row r="204" x14ac:dyDescent="0.35"/>
    <row r="205" x14ac:dyDescent="0.35"/>
    <row r="206" x14ac:dyDescent="0.35"/>
    <row r="207" x14ac:dyDescent="0.35"/>
    <row r="208" x14ac:dyDescent="0.35"/>
    <row r="209" x14ac:dyDescent="0.35"/>
    <row r="210" x14ac:dyDescent="0.35"/>
    <row r="211" x14ac:dyDescent="0.35"/>
  </sheetData>
  <sheetProtection algorithmName="SHA-512" hashValue="DBBNAhFfPafLZ07RapdHq2xCasex4JHcV5ZOokF+vSkdillpZOSooW8bWSPA1n7GcUu2NVKNF7ga5yfZ1pu5Kg==" saltValue="PTdZmRvO2MrDVxUvmoyYEw==" spinCount="100000" sheet="1" formatColumns="0" formatRows="0" insertHyperlinks="0"/>
  <protectedRanges>
    <protectedRange sqref="D48:D58 D31:D37 D60:D71 D23:D29 D73:D87 D39:D46" name="Soln Cat Req"/>
    <protectedRange sqref="E23:E27 E31:E37 E48:E58 E60:E71 E73:E82 E85:E87 E46 E39:E43" name="Soln Cat Req_1"/>
    <protectedRange sqref="E28:E29 E83:E84 E44:E45" name="Soln Cat Req_2"/>
  </protectedRanges>
  <mergeCells count="2">
    <mergeCell ref="A6:E6"/>
    <mergeCell ref="A5:E5"/>
  </mergeCells>
  <conditionalFormatting sqref="D23:D29 D31:D37 D39:D46 D48:D58 D60:D71 D73:D87">
    <cfRule type="expression" dxfId="10" priority="17">
      <formula>(AND(C23="Mandatory",D23="No"))</formula>
    </cfRule>
    <cfRule type="containsBlanks" dxfId="9" priority="21">
      <formula>LEN(TRIM(D23))=0</formula>
    </cfRule>
  </conditionalFormatting>
  <conditionalFormatting sqref="E1:E12 E20 E88:E1048576">
    <cfRule type="expression" dxfId="8" priority="10">
      <formula>"&lt;Leave as blank as no remarks are required&gt;"</formula>
    </cfRule>
  </conditionalFormatting>
  <conditionalFormatting sqref="E28:E29">
    <cfRule type="expression" dxfId="7" priority="7">
      <formula>"&lt;Leave as blank as no remarks are required&gt;"</formula>
    </cfRule>
  </conditionalFormatting>
  <conditionalFormatting sqref="E44:E45">
    <cfRule type="expression" dxfId="6" priority="1">
      <formula>"&lt;Leave as blank as no remarks are required&gt;"</formula>
    </cfRule>
  </conditionalFormatting>
  <conditionalFormatting sqref="E83:E84">
    <cfRule type="expression" dxfId="5" priority="4">
      <formula>"&lt;Leave as blank as no remarks are required&gt;"</formula>
    </cfRule>
  </conditionalFormatting>
  <hyperlinks>
    <hyperlink ref="A1" r:id="rId1" xr:uid="{0FF87E3E-A343-461F-BC2B-14D661C17F65}"/>
    <hyperlink ref="G23" location="'Solution Category Requirements'!A3" display="Return to the top" xr:uid="{0CF37E7D-8FB6-4A9A-8095-84D709228F57}"/>
    <hyperlink ref="G22" location="'Solution Category Requirements'!A3" display="Return to the top" xr:uid="{547E7CE4-E8CD-46F8-9B0C-FAF63DD24057}"/>
    <hyperlink ref="B14" location="'Solution Category Requirements'!A22" display="Networked Trade Platform Value Added Services" xr:uid="{DBCF193F-34B4-49CB-BFF7-6E172800C49C}"/>
    <hyperlink ref="B15" location="'Solution Category Requirements'!A30" display="Inventory Management" xr:uid="{B4E1A492-6051-4A40-945B-88BA5DE19505}"/>
    <hyperlink ref="B16" location="'Solution Category Requirements'!A38" display="Warehouse Management" xr:uid="{BE222E7A-58B9-4A4B-A3D0-89C78BCF04CB}"/>
    <hyperlink ref="B17" location="'Solution Category Requirements'!A47" display="Active Cold Chain Management" xr:uid="{50A58296-52F0-4B6C-B026-415F81B9B5D0}"/>
    <hyperlink ref="B18" location="'Solution Category Requirements'!A59" display="Transport Management" xr:uid="{01EEC1B5-A2B0-4D8F-A7C0-328848A288ED}"/>
    <hyperlink ref="B19" location="'Solution Category Requirements'!A72" display="Freight Management" xr:uid="{15701BCF-B818-471C-8315-4DAEA5F81878}"/>
  </hyperlinks>
  <pageMargins left="0.7" right="0.7" top="0.75" bottom="0.75" header="0.3" footer="0.3"/>
  <pageSetup orientation="portrait" r:id="rId2"/>
  <drawing r:id="rId3"/>
  <legacyDrawing r:id="rId4"/>
  <extLst>
    <ext xmlns:x14="http://schemas.microsoft.com/office/spreadsheetml/2009/9/main" uri="{CCE6A557-97BC-4b89-ADB6-D9C93CAAB3DF}">
      <x14:dataValidations xmlns:xm="http://schemas.microsoft.com/office/excel/2006/main" count="1">
        <x14:dataValidation type="list" showInputMessage="1" showErrorMessage="1" xr:uid="{0B0E000F-D026-4CF8-9AEC-68DDB3E1A32D}">
          <x14:formula1>
            <xm:f>Dropdown!$A$2:$A$3</xm:f>
          </x14:formula1>
          <xm:sqref>D60:D71 D48:D58 D31:D37 D73:D87 D39:D46 D23:D29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B42B0-284D-4E7F-ADAF-46AE7D369DEE}">
  <sheetPr codeName="Sheet5">
    <tabColor rgb="FFDCC5ED"/>
  </sheetPr>
  <dimension ref="A1:E27"/>
  <sheetViews>
    <sheetView topLeftCell="A8" workbookViewId="0">
      <selection activeCell="B14" sqref="B14"/>
    </sheetView>
  </sheetViews>
  <sheetFormatPr defaultColWidth="0" defaultRowHeight="14.5" zeroHeight="1" x14ac:dyDescent="0.35"/>
  <cols>
    <col min="1" max="1" width="23.08984375" style="1" customWidth="1"/>
    <col min="2" max="2" width="179.54296875" style="1" customWidth="1"/>
    <col min="3" max="3" width="14.90625" style="1" customWidth="1"/>
    <col min="4" max="5" width="9.08984375" style="1" customWidth="1"/>
    <col min="6" max="16384" width="9.08984375" style="1" hidden="1"/>
  </cols>
  <sheetData>
    <row r="1" spans="1:4" x14ac:dyDescent="0.35">
      <c r="A1" s="22" t="s">
        <v>0</v>
      </c>
      <c r="C1" s="10" t="str">
        <f>Instructions!$C$1</f>
        <v>Version: 24-3.0</v>
      </c>
    </row>
    <row r="2" spans="1:4" x14ac:dyDescent="0.35">
      <c r="C2" s="20">
        <f>Instructions!$C$2</f>
        <v>45499</v>
      </c>
    </row>
    <row r="3" spans="1:4" ht="32.15" customHeight="1" x14ac:dyDescent="0.35">
      <c r="A3" s="98" t="s">
        <v>99</v>
      </c>
      <c r="B3" s="98"/>
      <c r="C3" s="18"/>
      <c r="D3" s="6"/>
    </row>
    <row r="4" spans="1:4" x14ac:dyDescent="0.35">
      <c r="A4" s="40"/>
      <c r="B4" s="40"/>
    </row>
    <row r="5" spans="1:4" ht="142.5" customHeight="1" x14ac:dyDescent="0.35">
      <c r="A5" s="100" t="s">
        <v>100</v>
      </c>
      <c r="B5" s="99"/>
    </row>
    <row r="6" spans="1:4" x14ac:dyDescent="0.35"/>
    <row r="7" spans="1:4" x14ac:dyDescent="0.35"/>
    <row r="8" spans="1:4" x14ac:dyDescent="0.35">
      <c r="A8" s="8"/>
      <c r="B8" s="4"/>
    </row>
    <row r="9" spans="1:4" x14ac:dyDescent="0.35">
      <c r="A9" s="9" t="s">
        <v>9</v>
      </c>
      <c r="B9" s="4"/>
    </row>
    <row r="10" spans="1:4" ht="173.25" customHeight="1" x14ac:dyDescent="0.35">
      <c r="A10" s="8"/>
      <c r="B10" s="4"/>
    </row>
    <row r="11" spans="1:4" x14ac:dyDescent="0.35">
      <c r="A11" s="8"/>
      <c r="B11" s="4"/>
    </row>
    <row r="12" spans="1:4" x14ac:dyDescent="0.35">
      <c r="A12" s="9" t="s">
        <v>101</v>
      </c>
      <c r="B12" s="4"/>
    </row>
    <row r="13" spans="1:4" ht="49.5" customHeight="1" x14ac:dyDescent="0.35">
      <c r="A13" s="50" t="s">
        <v>102</v>
      </c>
      <c r="B13" s="54" t="s">
        <v>149</v>
      </c>
    </row>
    <row r="14" spans="1:4" ht="38.25" customHeight="1" x14ac:dyDescent="0.35">
      <c r="A14" s="49" t="s">
        <v>103</v>
      </c>
      <c r="B14" s="47" t="str">
        <f>'Survey link'!D6</f>
        <v>This cell will automatically generate a link once you have filled up your company name and proposed solution name in General Assessment worksheet.</v>
      </c>
    </row>
    <row r="15" spans="1:4" ht="33.75" customHeight="1" x14ac:dyDescent="0.35">
      <c r="B15" s="4"/>
    </row>
    <row r="16" spans="1:4" ht="32.25" customHeight="1" x14ac:dyDescent="0.35">
      <c r="A16" s="51" t="s">
        <v>104</v>
      </c>
      <c r="B16" s="48" t="s">
        <v>105</v>
      </c>
    </row>
    <row r="17" spans="1:2" x14ac:dyDescent="0.35">
      <c r="B17" s="39" t="s">
        <v>106</v>
      </c>
    </row>
    <row r="18" spans="1:2" x14ac:dyDescent="0.35">
      <c r="A18" s="3"/>
      <c r="B18" s="41">
        <v>0</v>
      </c>
    </row>
    <row r="19" spans="1:2" x14ac:dyDescent="0.35"/>
    <row r="20" spans="1:2" x14ac:dyDescent="0.35"/>
    <row r="21" spans="1:2" x14ac:dyDescent="0.35"/>
    <row r="22" spans="1:2" x14ac:dyDescent="0.35"/>
    <row r="23" spans="1:2" x14ac:dyDescent="0.35"/>
    <row r="24" spans="1:2" x14ac:dyDescent="0.35"/>
    <row r="25" spans="1:2" x14ac:dyDescent="0.35"/>
    <row r="26" spans="1:2" x14ac:dyDescent="0.35"/>
    <row r="27" spans="1:2" x14ac:dyDescent="0.35"/>
  </sheetData>
  <sheetProtection algorithmName="SHA-512" hashValue="r2CToIY2dUUJFKSJTsHBLU2XeOe8MiAwYwN3Fs1LZ4mlvOmMARSwCiDGgszDtS9aavgKSAE+pJpjNsldlCwAmg==" saltValue="7RJrJbK279Vye0cFqiQmLw==" spinCount="100000" sheet="1" formatColumns="0" formatRows="0"/>
  <protectedRanges>
    <protectedRange sqref="B18" name="Surveys"/>
  </protectedRanges>
  <mergeCells count="2">
    <mergeCell ref="A3:B3"/>
    <mergeCell ref="A5:B5"/>
  </mergeCells>
  <conditionalFormatting sqref="B18">
    <cfRule type="cellIs" dxfId="4" priority="1" operator="between">
      <formula>1</formula>
      <formula>4</formula>
    </cfRule>
    <cfRule type="cellIs" dxfId="3" priority="2" operator="equal">
      <formula>5</formula>
    </cfRule>
  </conditionalFormatting>
  <hyperlinks>
    <hyperlink ref="A1" r:id="rId1" xr:uid="{F85654E6-2625-45DE-85E3-F559A1B06C7E}"/>
  </hyperlinks>
  <pageMargins left="0.7" right="0.7" top="0.75" bottom="0.75" header="0.3" footer="0.3"/>
  <pageSetup paperSize="9" orientation="portrait" r:id="rId2"/>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A5B88860-D63B-4D71-9464-1317B7D9AB89}">
          <x14:formula1>
            <xm:f>'Survey link'!$F$1:$F$6</xm:f>
          </x14:formula1>
          <xm:sqref>B18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B7DFC-3D4D-4544-B8E4-69C66FBC530B}">
  <sheetPr codeName="Sheet8">
    <tabColor rgb="FF7030A0"/>
  </sheetPr>
  <dimension ref="A1:K17"/>
  <sheetViews>
    <sheetView showGridLines="0" zoomScale="80" zoomScaleNormal="80" workbookViewId="0">
      <selection activeCell="B16" sqref="B16"/>
    </sheetView>
  </sheetViews>
  <sheetFormatPr defaultColWidth="0" defaultRowHeight="14.5" zeroHeight="1" x14ac:dyDescent="0.35"/>
  <cols>
    <col min="1" max="1" width="84.54296875" customWidth="1"/>
    <col min="2" max="2" width="72.54296875" customWidth="1"/>
    <col min="3" max="3" width="55" customWidth="1"/>
    <col min="4" max="4" width="3" customWidth="1"/>
    <col min="5" max="11" width="0" hidden="1" customWidth="1"/>
    <col min="12" max="16384" width="9.08984375" hidden="1"/>
  </cols>
  <sheetData>
    <row r="1" spans="1:3" x14ac:dyDescent="0.35">
      <c r="A1" s="22" t="s">
        <v>0</v>
      </c>
      <c r="C1" s="5" t="str">
        <f>Instructions!C1</f>
        <v>Version: 24-3.0</v>
      </c>
    </row>
    <row r="2" spans="1:3" x14ac:dyDescent="0.35">
      <c r="C2" s="21">
        <f>Instructions!C2</f>
        <v>45499</v>
      </c>
    </row>
    <row r="3" spans="1:3" s="7" customFormat="1" ht="32.15" customHeight="1" x14ac:dyDescent="0.35">
      <c r="A3" s="98" t="s">
        <v>107</v>
      </c>
      <c r="B3" s="98"/>
      <c r="C3" s="98"/>
    </row>
    <row r="4" spans="1:3" x14ac:dyDescent="0.35"/>
    <row r="5" spans="1:3" ht="21.5" thickBot="1" x14ac:dyDescent="0.55000000000000004">
      <c r="A5" s="36" t="s">
        <v>108</v>
      </c>
    </row>
    <row r="6" spans="1:3" s="16" customFormat="1" ht="15.5" x14ac:dyDescent="0.35">
      <c r="A6" s="31" t="s">
        <v>109</v>
      </c>
      <c r="B6" s="35" t="s">
        <v>110</v>
      </c>
      <c r="C6" s="34" t="s">
        <v>111</v>
      </c>
    </row>
    <row r="7" spans="1:3" ht="141.9" customHeight="1" thickBot="1" x14ac:dyDescent="0.4">
      <c r="A7" s="28"/>
      <c r="B7" s="29"/>
      <c r="C7" s="30" t="str">
        <f>IF(AND('Data for graphs'!N2=100%,'Data for graphs'!E25=0),"Proceed","Do not submit")</f>
        <v>Do not submit</v>
      </c>
    </row>
    <row r="8" spans="1:3" ht="15" thickBot="1" x14ac:dyDescent="0.4"/>
    <row r="9" spans="1:3" s="16" customFormat="1" x14ac:dyDescent="0.35">
      <c r="A9" s="33" t="s">
        <v>8</v>
      </c>
      <c r="B9" s="35" t="s">
        <v>110</v>
      </c>
      <c r="C9" s="34"/>
    </row>
    <row r="10" spans="1:3" ht="141.9" customHeight="1" thickBot="1" x14ac:dyDescent="0.4">
      <c r="A10" s="28"/>
      <c r="B10" s="29"/>
      <c r="C10" s="32" t="str">
        <f>HYPERLINK("#'General Assessment'!A1", "Return to General Assessment")</f>
        <v>Return to General Assessment</v>
      </c>
    </row>
    <row r="11" spans="1:3" ht="15" thickBot="1" x14ac:dyDescent="0.4"/>
    <row r="12" spans="1:3" s="16" customFormat="1" x14ac:dyDescent="0.35">
      <c r="A12" s="33" t="s">
        <v>112</v>
      </c>
      <c r="B12" s="35" t="s">
        <v>110</v>
      </c>
      <c r="C12" s="34"/>
    </row>
    <row r="13" spans="1:3" ht="141.9" customHeight="1" thickBot="1" x14ac:dyDescent="0.4">
      <c r="A13" s="28"/>
      <c r="B13" s="29"/>
      <c r="C13" s="32" t="str">
        <f>HYPERLINK("#'Solution Category Requirements'!A1", "Return to Solution Category Requirements")</f>
        <v>Return to Solution Category Requirements</v>
      </c>
    </row>
    <row r="14" spans="1:3" ht="15" thickBot="1" x14ac:dyDescent="0.4"/>
    <row r="15" spans="1:3" s="16" customFormat="1" x14ac:dyDescent="0.35">
      <c r="A15" s="33" t="s">
        <v>99</v>
      </c>
      <c r="B15" s="35" t="s">
        <v>110</v>
      </c>
      <c r="C15" s="34"/>
    </row>
    <row r="16" spans="1:3" ht="141.9" customHeight="1" thickBot="1" x14ac:dyDescent="0.4">
      <c r="A16" s="28"/>
      <c r="B16" s="29"/>
      <c r="C16" s="32" t="str">
        <f>HYPERLINK("#'Satisfaction Survey'!A4", "Return to Satisfaction Survey")</f>
        <v>Return to Satisfaction Survey</v>
      </c>
    </row>
    <row r="17" x14ac:dyDescent="0.35"/>
  </sheetData>
  <sheetProtection algorithmName="SHA-512" hashValue="ae291AveqwwIXZFFQ2/60uma6JNRkkh7YhLq/lczrgptf85kRCP4Kk6Ka9FAalh1/DRjKWVAMl25EifJtutyWA==" saltValue="aOJOBeytgIehu6X76/2NqQ==" spinCount="100000" sheet="1" formatColumns="0" formatRows="0"/>
  <mergeCells count="1">
    <mergeCell ref="A3:C3"/>
  </mergeCells>
  <conditionalFormatting sqref="C7">
    <cfRule type="containsText" dxfId="2" priority="1" operator="containsText" text="Proceed">
      <formula>NOT(ISERROR(SEARCH("Proceed",C7)))</formula>
    </cfRule>
    <cfRule type="containsText" dxfId="1" priority="2" operator="containsText" text="Do not submit">
      <formula>NOT(ISERROR(SEARCH("Do not submit",C7)))</formula>
    </cfRule>
  </conditionalFormatting>
  <hyperlinks>
    <hyperlink ref="A1" r:id="rId1" xr:uid="{D5A941B9-6FA0-4348-981E-0336398BCD13}"/>
  </hyperlinks>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CEB50-C564-469D-848B-EA07434B6D49}">
  <sheetPr codeName="Sheet6"/>
  <dimension ref="A1:T29"/>
  <sheetViews>
    <sheetView workbookViewId="0">
      <selection activeCell="B16" sqref="B16"/>
    </sheetView>
  </sheetViews>
  <sheetFormatPr defaultRowHeight="14.5" x14ac:dyDescent="0.35"/>
  <cols>
    <col min="2" max="2" width="45.54296875" bestFit="1" customWidth="1"/>
    <col min="3" max="3" width="13.08984375" bestFit="1" customWidth="1"/>
  </cols>
  <sheetData>
    <row r="1" spans="1:19" x14ac:dyDescent="0.35">
      <c r="A1" t="s">
        <v>113</v>
      </c>
      <c r="E1" t="s">
        <v>114</v>
      </c>
      <c r="H1" t="s">
        <v>115</v>
      </c>
      <c r="M1" t="s">
        <v>109</v>
      </c>
    </row>
    <row r="2" spans="1:19" x14ac:dyDescent="0.35">
      <c r="A2" t="s">
        <v>116</v>
      </c>
      <c r="B2" s="12">
        <f>COUNTIF('General Assessment'!D12:D23,"Yes")/B6+COUNTIF('General Assessment'!D12:D23,"No")/B6</f>
        <v>0</v>
      </c>
      <c r="E2" t="s">
        <v>117</v>
      </c>
      <c r="F2" s="13">
        <f>B13</f>
        <v>0</v>
      </c>
      <c r="H2" t="s">
        <v>117</v>
      </c>
      <c r="I2" s="12">
        <f>J2/5</f>
        <v>0</v>
      </c>
      <c r="J2">
        <f>'Satisfaction Survey'!B18</f>
        <v>0</v>
      </c>
      <c r="M2" t="s">
        <v>117</v>
      </c>
      <c r="N2" s="12">
        <f>SUM(B2,F2,I2)/3</f>
        <v>0</v>
      </c>
    </row>
    <row r="3" spans="1:19" x14ac:dyDescent="0.35">
      <c r="A3" t="s">
        <v>118</v>
      </c>
      <c r="B3" s="13">
        <f>100%-B2</f>
        <v>1</v>
      </c>
      <c r="E3" t="s">
        <v>118</v>
      </c>
      <c r="F3" s="13">
        <f t="shared" ref="F3:F5" si="0">B14</f>
        <v>1</v>
      </c>
      <c r="H3" t="s">
        <v>119</v>
      </c>
      <c r="I3" s="12">
        <f>1-I2</f>
        <v>1</v>
      </c>
      <c r="J3">
        <f>5-J2</f>
        <v>5</v>
      </c>
      <c r="M3" t="s">
        <v>118</v>
      </c>
      <c r="N3" s="12">
        <f>SUM(B3,F3,I3)/3</f>
        <v>1</v>
      </c>
    </row>
    <row r="4" spans="1:19" x14ac:dyDescent="0.35">
      <c r="A4" t="s">
        <v>120</v>
      </c>
      <c r="B4" s="12">
        <f>COUNTIF('General Assessment'!D15:D23,"Yes")/B6</f>
        <v>0</v>
      </c>
      <c r="E4" t="s">
        <v>120</v>
      </c>
      <c r="F4" s="13">
        <f t="shared" si="0"/>
        <v>0</v>
      </c>
      <c r="H4" t="s">
        <v>120</v>
      </c>
    </row>
    <row r="5" spans="1:19" x14ac:dyDescent="0.35">
      <c r="A5" t="s">
        <v>121</v>
      </c>
      <c r="B5" s="12">
        <f>COUNTIF('General Assessment'!D15:D23,"No")/B6</f>
        <v>0</v>
      </c>
      <c r="E5" t="s">
        <v>121</v>
      </c>
      <c r="F5" s="13">
        <f t="shared" si="0"/>
        <v>0</v>
      </c>
      <c r="H5" t="s">
        <v>121</v>
      </c>
    </row>
    <row r="6" spans="1:19" x14ac:dyDescent="0.35">
      <c r="A6" t="s">
        <v>122</v>
      </c>
      <c r="B6">
        <v>12</v>
      </c>
    </row>
    <row r="7" spans="1:19" x14ac:dyDescent="0.35">
      <c r="S7" t="s">
        <v>123</v>
      </c>
    </row>
    <row r="9" spans="1:19" x14ac:dyDescent="0.35">
      <c r="A9" t="s">
        <v>124</v>
      </c>
    </row>
    <row r="11" spans="1:19" x14ac:dyDescent="0.35">
      <c r="A11" t="s">
        <v>114</v>
      </c>
    </row>
    <row r="12" spans="1:19" x14ac:dyDescent="0.35">
      <c r="B12" t="s">
        <v>114</v>
      </c>
      <c r="C12" s="55">
        <v>1</v>
      </c>
      <c r="D12" s="55">
        <v>2</v>
      </c>
      <c r="E12" s="55">
        <v>3</v>
      </c>
      <c r="F12" s="55">
        <v>4</v>
      </c>
      <c r="G12" s="55">
        <v>5</v>
      </c>
      <c r="H12" s="55">
        <v>6</v>
      </c>
      <c r="I12" s="55">
        <v>7</v>
      </c>
      <c r="J12" s="55">
        <v>8</v>
      </c>
      <c r="K12" s="55">
        <v>9</v>
      </c>
      <c r="L12" s="55">
        <v>10</v>
      </c>
      <c r="M12" s="55">
        <v>11</v>
      </c>
      <c r="N12" s="55">
        <v>12</v>
      </c>
      <c r="O12" s="55">
        <v>13</v>
      </c>
      <c r="P12" s="55">
        <v>14</v>
      </c>
      <c r="Q12" s="55">
        <v>15</v>
      </c>
      <c r="R12" s="55">
        <v>16</v>
      </c>
      <c r="S12" s="55">
        <v>17</v>
      </c>
    </row>
    <row r="13" spans="1:19" x14ac:dyDescent="0.35">
      <c r="A13" t="s">
        <v>117</v>
      </c>
      <c r="B13" s="12" cm="1">
        <f t="array" ref="B13">IFERROR(INDEX(C13:R13, MATCH(TRUE, C13:R13&gt;0, 0)), 0)</f>
        <v>0</v>
      </c>
      <c r="C13" s="37">
        <f>SUM(C15:C16)</f>
        <v>0</v>
      </c>
      <c r="D13" s="37">
        <f t="shared" ref="D13:R13" si="1">SUM(D15:D16)</f>
        <v>0</v>
      </c>
      <c r="E13" s="37">
        <f t="shared" si="1"/>
        <v>0</v>
      </c>
      <c r="F13" s="37">
        <f t="shared" si="1"/>
        <v>0</v>
      </c>
      <c r="G13" s="37">
        <f t="shared" si="1"/>
        <v>0</v>
      </c>
      <c r="H13" s="37">
        <f t="shared" si="1"/>
        <v>0</v>
      </c>
      <c r="I13" s="37" t="e">
        <f t="shared" si="1"/>
        <v>#DIV/0!</v>
      </c>
      <c r="J13" s="37" t="e">
        <f t="shared" si="1"/>
        <v>#DIV/0!</v>
      </c>
      <c r="K13" s="37" t="e">
        <f t="shared" si="1"/>
        <v>#DIV/0!</v>
      </c>
      <c r="L13" s="37" t="e">
        <f t="shared" si="1"/>
        <v>#DIV/0!</v>
      </c>
      <c r="M13" s="37" t="e">
        <f t="shared" si="1"/>
        <v>#DIV/0!</v>
      </c>
      <c r="N13" s="37" t="e">
        <f t="shared" si="1"/>
        <v>#DIV/0!</v>
      </c>
      <c r="O13" s="37" t="e">
        <f t="shared" si="1"/>
        <v>#DIV/0!</v>
      </c>
      <c r="P13" s="37" t="e">
        <f t="shared" si="1"/>
        <v>#DIV/0!</v>
      </c>
      <c r="Q13" s="37" t="e">
        <f t="shared" si="1"/>
        <v>#DIV/0!</v>
      </c>
      <c r="R13" s="37" t="e">
        <f t="shared" si="1"/>
        <v>#DIV/0!</v>
      </c>
    </row>
    <row r="14" spans="1:19" x14ac:dyDescent="0.35">
      <c r="A14" t="s">
        <v>118</v>
      </c>
      <c r="B14" s="13">
        <f>100%-B13</f>
        <v>1</v>
      </c>
      <c r="C14" s="13">
        <f>100%-C13</f>
        <v>1</v>
      </c>
      <c r="D14" s="13">
        <f t="shared" ref="D14:R14" si="2">100%-D13</f>
        <v>1</v>
      </c>
      <c r="E14" s="13">
        <f t="shared" si="2"/>
        <v>1</v>
      </c>
      <c r="F14" s="13">
        <f t="shared" si="2"/>
        <v>1</v>
      </c>
      <c r="G14" s="13">
        <f t="shared" si="2"/>
        <v>1</v>
      </c>
      <c r="H14" s="13">
        <f t="shared" si="2"/>
        <v>1</v>
      </c>
      <c r="I14" s="13" t="e">
        <f t="shared" si="2"/>
        <v>#DIV/0!</v>
      </c>
      <c r="J14" s="13" t="e">
        <f t="shared" si="2"/>
        <v>#DIV/0!</v>
      </c>
      <c r="K14" s="13" t="e">
        <f t="shared" si="2"/>
        <v>#DIV/0!</v>
      </c>
      <c r="L14" s="13" t="e">
        <f t="shared" si="2"/>
        <v>#DIV/0!</v>
      </c>
      <c r="M14" s="13" t="e">
        <f t="shared" si="2"/>
        <v>#DIV/0!</v>
      </c>
      <c r="N14" s="13" t="e">
        <f t="shared" si="2"/>
        <v>#DIV/0!</v>
      </c>
      <c r="O14" s="13" t="e">
        <f t="shared" si="2"/>
        <v>#DIV/0!</v>
      </c>
      <c r="P14" s="13" t="e">
        <f t="shared" si="2"/>
        <v>#DIV/0!</v>
      </c>
      <c r="Q14" s="13" t="e">
        <f t="shared" si="2"/>
        <v>#DIV/0!</v>
      </c>
      <c r="R14" s="13" t="e">
        <f t="shared" si="2"/>
        <v>#DIV/0!</v>
      </c>
    </row>
    <row r="15" spans="1:19" x14ac:dyDescent="0.35">
      <c r="A15" t="s">
        <v>120</v>
      </c>
      <c r="B15" s="12">
        <f>HLOOKUP(B13,C13:R16,3)</f>
        <v>0</v>
      </c>
      <c r="C15" s="12">
        <f>COUNTIFS('Solution Category Requirements'!$A$20:$A$254,"&gt;"&amp;C12,'Solution Category Requirements'!$A$20:$A$254,"&lt;"&amp;D12,'Solution Category Requirements'!$D$20:$D$254,"Yes")/C17</f>
        <v>0</v>
      </c>
      <c r="D15" s="12">
        <f>COUNTIFS('Solution Category Requirements'!$A$20:$A$254,"&gt;"&amp;D12,'Solution Category Requirements'!$A$20:$A$254,"&lt;"&amp;E12,'Solution Category Requirements'!$D$20:$D$254,"Yes")/D17</f>
        <v>0</v>
      </c>
      <c r="E15" s="12">
        <f>COUNTIFS('Solution Category Requirements'!$A$20:$A$254,"&gt;"&amp;E12,'Solution Category Requirements'!$A$20:$A$254,"&lt;"&amp;F12,'Solution Category Requirements'!$D$20:$D$254,"Yes")/E17</f>
        <v>0</v>
      </c>
      <c r="F15" s="12">
        <f>COUNTIFS('Solution Category Requirements'!$A$20:$A$254,"&gt;"&amp;F12,'Solution Category Requirements'!$A$20:$A$254,"&lt;"&amp;G12,'Solution Category Requirements'!$D$20:$D$254,"Yes")/F17</f>
        <v>0</v>
      </c>
      <c r="G15" s="12">
        <f>COUNTIFS('Solution Category Requirements'!$A$20:$A$254,"&gt;"&amp;G12,'Solution Category Requirements'!$A$20:$A$254,"&lt;"&amp;H12,'Solution Category Requirements'!$D$20:$D$254,"Yes")/G17</f>
        <v>0</v>
      </c>
      <c r="H15" s="12">
        <f>COUNTIFS('Solution Category Requirements'!$A$20:$A$254,"&gt;"&amp;H12,'Solution Category Requirements'!$A$20:$A$254,"&lt;"&amp;I12,'Solution Category Requirements'!$D$20:$D$254,"Yes")/H17</f>
        <v>0</v>
      </c>
      <c r="I15" s="12" t="e">
        <f>COUNTIFS('Solution Category Requirements'!$A$20:$A$254,"&gt;"&amp;I12,'Solution Category Requirements'!$A$20:$A$254,"&lt;"&amp;J12,'Solution Category Requirements'!$D$20:$D$254,"Yes")/I17</f>
        <v>#DIV/0!</v>
      </c>
      <c r="J15" s="12" t="e">
        <f>COUNTIFS('Solution Category Requirements'!$A$20:$A$254,"&gt;"&amp;J12,'Solution Category Requirements'!$A$20:$A$254,"&lt;"&amp;K12,'Solution Category Requirements'!$D$20:$D$254,"Yes")/J17</f>
        <v>#DIV/0!</v>
      </c>
      <c r="K15" s="12" t="e">
        <f>COUNTIFS('Solution Category Requirements'!$A$20:$A$254,"&gt;"&amp;K12,'Solution Category Requirements'!$A$20:$A$254,"&lt;"&amp;L12,'Solution Category Requirements'!$D$20:$D$254,"Yes")/K17</f>
        <v>#DIV/0!</v>
      </c>
      <c r="L15" s="12" t="e">
        <f>COUNTIFS('Solution Category Requirements'!$A$20:$A$254,"&gt;"&amp;L12,'Solution Category Requirements'!$A$20:$A$254,"&lt;"&amp;M12,'Solution Category Requirements'!$D$20:$D$254,"Yes")/L17</f>
        <v>#DIV/0!</v>
      </c>
      <c r="M15" s="12" t="e">
        <f>COUNTIFS('Solution Category Requirements'!$A$20:$A$254,"&gt;"&amp;M12,'Solution Category Requirements'!$A$20:$A$254,"&lt;"&amp;N12,'Solution Category Requirements'!$D$20:$D$254,"Yes")/M17</f>
        <v>#DIV/0!</v>
      </c>
      <c r="N15" s="12" t="e">
        <f>COUNTIFS('Solution Category Requirements'!$A$20:$A$254,"&gt;"&amp;N12,'Solution Category Requirements'!$A$20:$A$254,"&lt;"&amp;O12,'Solution Category Requirements'!$D$20:$D$254,"Yes")/N17</f>
        <v>#DIV/0!</v>
      </c>
      <c r="O15" s="12" t="e">
        <f>COUNTIFS('Solution Category Requirements'!$A$20:$A$254,"&gt;"&amp;O12,'Solution Category Requirements'!$A$20:$A$254,"&lt;"&amp;P12,'Solution Category Requirements'!$D$20:$D$254,"Yes")/O17</f>
        <v>#DIV/0!</v>
      </c>
      <c r="P15" s="12" t="e">
        <f>COUNTIFS('Solution Category Requirements'!$A$20:$A$254,"&gt;"&amp;P12,'Solution Category Requirements'!$A$20:$A$254,"&lt;"&amp;Q12,'Solution Category Requirements'!$D$20:$D$254,"Yes")/P17</f>
        <v>#DIV/0!</v>
      </c>
      <c r="Q15" s="12" t="e">
        <f>COUNTIFS('Solution Category Requirements'!$A$20:$A$254,"&gt;"&amp;Q12,'Solution Category Requirements'!$A$20:$A$254,"&lt;"&amp;R12,'Solution Category Requirements'!$D$20:$D$254,"Yes")/Q17</f>
        <v>#DIV/0!</v>
      </c>
      <c r="R15" s="12" t="e">
        <f>COUNTIFS('Solution Category Requirements'!$A$20:$A$254,"&gt;"&amp;R12,'Solution Category Requirements'!$A$20:$A$254,"&lt;"&amp;S12,'Solution Category Requirements'!$D$20:$D$254,"Yes")/R17</f>
        <v>#DIV/0!</v>
      </c>
    </row>
    <row r="16" spans="1:19" x14ac:dyDescent="0.35">
      <c r="A16" t="s">
        <v>121</v>
      </c>
      <c r="B16" s="12">
        <f>HLOOKUP(B13,C13:R16,4)</f>
        <v>0</v>
      </c>
      <c r="C16" s="12">
        <f>COUNTIFS('Solution Category Requirements'!$A$20:$A$254,"&gt;"&amp;C12,'Solution Category Requirements'!$A$20:$A$254,"&lt;"&amp;D12,'Solution Category Requirements'!$D$20:$D$254,"No")/C17</f>
        <v>0</v>
      </c>
      <c r="D16" s="12">
        <f>COUNTIFS('Solution Category Requirements'!$A$20:$A$254,"&gt;"&amp;D12,'Solution Category Requirements'!$A$20:$A$254,"&lt;"&amp;E12,'Solution Category Requirements'!$D$20:$D$254,"No")/D17</f>
        <v>0</v>
      </c>
      <c r="E16" s="12">
        <f>COUNTIFS('Solution Category Requirements'!$A$20:$A$254,"&gt;"&amp;E12,'Solution Category Requirements'!$A$20:$A$254,"&lt;"&amp;F12,'Solution Category Requirements'!$D$20:$D$254,"No")/E17</f>
        <v>0</v>
      </c>
      <c r="F16" s="12">
        <f>COUNTIFS('Solution Category Requirements'!$A$20:$A$254,"&gt;"&amp;F12,'Solution Category Requirements'!$A$20:$A$254,"&lt;"&amp;G12,'Solution Category Requirements'!$D$20:$D$254,"No")/F17</f>
        <v>0</v>
      </c>
      <c r="G16" s="12">
        <f>COUNTIFS('Solution Category Requirements'!$A$20:$A$254,"&gt;"&amp;G12,'Solution Category Requirements'!$A$20:$A$254,"&lt;"&amp;H12,'Solution Category Requirements'!$D$20:$D$254,"No")/G17</f>
        <v>0</v>
      </c>
      <c r="H16" s="12">
        <f>COUNTIFS('Solution Category Requirements'!$A$20:$A$254,"&gt;"&amp;H12,'Solution Category Requirements'!$A$20:$A$254,"&lt;"&amp;I12,'Solution Category Requirements'!$D$20:$D$254,"No")/H17</f>
        <v>0</v>
      </c>
      <c r="I16" s="12" t="e">
        <f>COUNTIFS('Solution Category Requirements'!$A$20:$A$254,"&gt;"&amp;I12,'Solution Category Requirements'!$A$20:$A$254,"&lt;"&amp;J12,'Solution Category Requirements'!$D$20:$D$254,"No")/I17</f>
        <v>#DIV/0!</v>
      </c>
      <c r="J16" s="12" t="e">
        <f>COUNTIFS('Solution Category Requirements'!$A$20:$A$254,"&gt;"&amp;J12,'Solution Category Requirements'!$A$20:$A$254,"&lt;"&amp;K12,'Solution Category Requirements'!$D$20:$D$254,"No")/J17</f>
        <v>#DIV/0!</v>
      </c>
      <c r="K16" s="12" t="e">
        <f>COUNTIFS('Solution Category Requirements'!$A$20:$A$254,"&gt;"&amp;K12,'Solution Category Requirements'!$A$20:$A$254,"&lt;"&amp;L12,'Solution Category Requirements'!$D$20:$D$254,"No")/K17</f>
        <v>#DIV/0!</v>
      </c>
      <c r="L16" s="12" t="e">
        <f>COUNTIFS('Solution Category Requirements'!$A$20:$A$254,"&gt;"&amp;L12,'Solution Category Requirements'!$A$20:$A$254,"&lt;"&amp;M12,'Solution Category Requirements'!$D$20:$D$254,"No")/L17</f>
        <v>#DIV/0!</v>
      </c>
      <c r="M16" s="12" t="e">
        <f>COUNTIFS('Solution Category Requirements'!$A$20:$A$254,"&gt;"&amp;M12,'Solution Category Requirements'!$A$20:$A$254,"&lt;"&amp;N12,'Solution Category Requirements'!$D$20:$D$254,"No")/M17</f>
        <v>#DIV/0!</v>
      </c>
      <c r="N16" s="12" t="e">
        <f>COUNTIFS('Solution Category Requirements'!$A$20:$A$254,"&gt;"&amp;N12,'Solution Category Requirements'!$A$20:$A$254,"&lt;"&amp;O12,'Solution Category Requirements'!$D$20:$D$254,"No")/N17</f>
        <v>#DIV/0!</v>
      </c>
      <c r="O16" s="12" t="e">
        <f>COUNTIFS('Solution Category Requirements'!$A$20:$A$254,"&gt;"&amp;O12,'Solution Category Requirements'!$A$20:$A$254,"&lt;"&amp;P12,'Solution Category Requirements'!$D$20:$D$254,"No")/O17</f>
        <v>#DIV/0!</v>
      </c>
      <c r="P16" s="12" t="e">
        <f>COUNTIFS('Solution Category Requirements'!$A$20:$A$254,"&gt;"&amp;P12,'Solution Category Requirements'!$A$20:$A$254,"&lt;"&amp;Q12,'Solution Category Requirements'!$D$20:$D$254,"No")/P17</f>
        <v>#DIV/0!</v>
      </c>
      <c r="Q16" s="12" t="e">
        <f>COUNTIFS('Solution Category Requirements'!$A$20:$A$254,"&gt;"&amp;Q12,'Solution Category Requirements'!$A$20:$A$254,"&lt;"&amp;R12,'Solution Category Requirements'!$D$20:$D$254,"No")/Q17</f>
        <v>#DIV/0!</v>
      </c>
      <c r="R16" s="12" t="e">
        <f>COUNTIFS('Solution Category Requirements'!$A$20:$A$254,"&gt;"&amp;R12,'Solution Category Requirements'!$A$20:$A$254,"&lt;"&amp;S12,'Solution Category Requirements'!$D$20:$D$254,"No")/R17</f>
        <v>#DIV/0!</v>
      </c>
    </row>
    <row r="17" spans="1:20" x14ac:dyDescent="0.35">
      <c r="A17" t="s">
        <v>125</v>
      </c>
      <c r="B17" s="12"/>
      <c r="C17" s="38">
        <f>COUNTIFS('Solution Category Requirements'!$A$22:$A$382,"&gt;"&amp;C12,'Solution Category Requirements'!$A$22:$A$382,"&lt;"&amp;D12)</f>
        <v>7</v>
      </c>
      <c r="D17" s="38">
        <f>COUNTIFS('Solution Category Requirements'!$A$22:$A$382,"&gt;"&amp;D12,'Solution Category Requirements'!$A$22:$A$382,"&lt;"&amp;E12)</f>
        <v>7</v>
      </c>
      <c r="E17" s="38">
        <f>COUNTIFS('Solution Category Requirements'!$A$22:$A$382,"&gt;"&amp;E12,'Solution Category Requirements'!$A$22:$A$382,"&lt;"&amp;F12)</f>
        <v>8</v>
      </c>
      <c r="F17" s="38">
        <f>COUNTIFS('Solution Category Requirements'!$A$22:$A$382,"&gt;"&amp;F12,'Solution Category Requirements'!$A$22:$A$382,"&lt;"&amp;G12)</f>
        <v>11</v>
      </c>
      <c r="G17" s="38">
        <f>COUNTIFS('Solution Category Requirements'!$A$22:$A$382,"&gt;"&amp;G12,'Solution Category Requirements'!$A$22:$A$382,"&lt;"&amp;H12)</f>
        <v>12</v>
      </c>
      <c r="H17" s="38">
        <f>COUNTIFS('Solution Category Requirements'!$A$22:$A$382,"&gt;"&amp;H12,'Solution Category Requirements'!$A$22:$A$382,"&lt;"&amp;I12)</f>
        <v>15</v>
      </c>
      <c r="I17" s="38">
        <f>COUNTIFS('Solution Category Requirements'!$A$22:$A$382,"&gt;"&amp;I12,'Solution Category Requirements'!$A$22:$A$382,"&lt;"&amp;J12)</f>
        <v>0</v>
      </c>
      <c r="J17" s="38">
        <f>COUNTIFS('Solution Category Requirements'!$A$22:$A$382,"&gt;"&amp;J12,'Solution Category Requirements'!$A$22:$A$382,"&lt;"&amp;K12)</f>
        <v>0</v>
      </c>
      <c r="K17" s="38">
        <f>COUNTIFS('Solution Category Requirements'!$A$22:$A$382,"&gt;"&amp;K12,'Solution Category Requirements'!$A$22:$A$382,"&lt;"&amp;L12)</f>
        <v>0</v>
      </c>
      <c r="L17" s="38">
        <f>COUNTIFS('Solution Category Requirements'!$A$22:$A$382,"&gt;"&amp;L12,'Solution Category Requirements'!$A$22:$A$382,"&lt;"&amp;M12)</f>
        <v>0</v>
      </c>
      <c r="M17" s="38">
        <f>COUNTIFS('Solution Category Requirements'!$A$22:$A$382,"&gt;"&amp;M12,'Solution Category Requirements'!$A$22:$A$382,"&lt;"&amp;N12)</f>
        <v>0</v>
      </c>
      <c r="N17" s="38">
        <f>COUNTIFS('Solution Category Requirements'!$A$22:$A$382,"&gt;"&amp;N12,'Solution Category Requirements'!$A$22:$A$382,"&lt;"&amp;O12)</f>
        <v>0</v>
      </c>
      <c r="O17" s="38">
        <f>COUNTIFS('Solution Category Requirements'!$A$22:$A$382,"&gt;"&amp;O12,'Solution Category Requirements'!$A$22:$A$382,"&lt;"&amp;P12)</f>
        <v>0</v>
      </c>
      <c r="P17" s="38">
        <f>COUNTIFS('Solution Category Requirements'!$A$22:$A$382,"&gt;"&amp;P12,'Solution Category Requirements'!$A$22:$A$382,"&lt;"&amp;Q12)</f>
        <v>0</v>
      </c>
      <c r="Q17" s="38">
        <f>COUNTIFS('Solution Category Requirements'!$A$22:$A$382,"&gt;"&amp;Q12,'Solution Category Requirements'!$A$22:$A$382,"&lt;"&amp;R12)</f>
        <v>0</v>
      </c>
      <c r="R17" s="38">
        <f>COUNTIFS('Solution Category Requirements'!$A$22:$A$382,"&gt;"&amp;R12,'Solution Category Requirements'!$A$22:$A$382,"&lt;"&amp;S12)</f>
        <v>0</v>
      </c>
    </row>
    <row r="19" spans="1:20" x14ac:dyDescent="0.35">
      <c r="A19" t="s">
        <v>126</v>
      </c>
      <c r="C19" s="59">
        <f>MATCH(D12,'Solution Category Requirements'!$A$20:$A$382,0)-MATCH(C12,'Solution Category Requirements'!$A$20:$A$382,0)-1</f>
        <v>7</v>
      </c>
      <c r="D19" s="59">
        <f>MATCH(E12,'Solution Category Requirements'!$A$20:$A$382,0)-MATCH(D12,'Solution Category Requirements'!$A$20:$A$382,0)-1</f>
        <v>7</v>
      </c>
      <c r="E19" s="59">
        <f>MATCH(F12,'Solution Category Requirements'!$A$20:$A$382,0)-MATCH(E12,'Solution Category Requirements'!$A$20:$A$382,0)-1</f>
        <v>8</v>
      </c>
      <c r="F19" s="59">
        <f>MATCH(G12,'Solution Category Requirements'!$A$20:$A$382,0)-MATCH(F12,'Solution Category Requirements'!$A$20:$A$382,0)-1</f>
        <v>11</v>
      </c>
      <c r="G19" s="59">
        <f>MATCH(H12,'Solution Category Requirements'!$A$20:$A$382,0)-MATCH(G12,'Solution Category Requirements'!$A$20:$A$382,0)-1</f>
        <v>12</v>
      </c>
      <c r="H19" s="59" t="e">
        <f>MATCH(I12,'Solution Category Requirements'!$A$20:$A$382,0)-MATCH(H12,'Solution Category Requirements'!$A$20:$A$382,0)-1</f>
        <v>#N/A</v>
      </c>
      <c r="I19" s="59" t="e">
        <f>MATCH(J12,'Solution Category Requirements'!$A$20:$A$382,0)-MATCH(I12,'Solution Category Requirements'!$A$20:$A$382,0)-1</f>
        <v>#N/A</v>
      </c>
      <c r="J19" s="59" t="e">
        <f>MATCH(K12,'Solution Category Requirements'!$A$20:$A$382,0)-MATCH(J12,'Solution Category Requirements'!$A$20:$A$382,0)-1</f>
        <v>#N/A</v>
      </c>
      <c r="K19" s="59" t="e">
        <f>MATCH(L12,'Solution Category Requirements'!$A$20:$A$382,0)-MATCH(K12,'Solution Category Requirements'!$A$20:$A$382,0)-1</f>
        <v>#N/A</v>
      </c>
      <c r="L19" s="59" t="e">
        <f>MATCH(M12,'Solution Category Requirements'!$A$20:$A$382,0)-MATCH(L12,'Solution Category Requirements'!$A$20:$A$382,0)-1</f>
        <v>#N/A</v>
      </c>
      <c r="M19" s="59" t="e">
        <f>MATCH(N12,'Solution Category Requirements'!$A$20:$A$382,0)-MATCH(M12,'Solution Category Requirements'!$A$20:$A$382,0)-1</f>
        <v>#N/A</v>
      </c>
      <c r="N19" s="59" t="e">
        <f>MATCH(O12,'Solution Category Requirements'!$A$21:$A$382,0)-MATCH(N12,'Solution Category Requirements'!$A$21:$A$382,0)-1</f>
        <v>#N/A</v>
      </c>
      <c r="O19" s="59" t="e">
        <f>MATCH(P12,'Solution Category Requirements'!$A$22:$A$382,0)-MATCH(O12,'Solution Category Requirements'!$A$22:$A$382,0)-1</f>
        <v>#N/A</v>
      </c>
      <c r="P19" s="59" t="e">
        <f>MATCH(Q12,'Solution Category Requirements'!$A$23:$A$382,0)-MATCH(P12,'Solution Category Requirements'!$A$23:$A$382,0)-1</f>
        <v>#N/A</v>
      </c>
      <c r="Q19" s="59" t="e">
        <f>MATCH(R12,'Solution Category Requirements'!$A$24:$A$382,0)-MATCH(Q12,'Solution Category Requirements'!$A$24:$A$382,0)-1</f>
        <v>#N/A</v>
      </c>
      <c r="R19" s="59" t="e">
        <f>MATCH(S12,'Solution Category Requirements'!$A$25:$A$382,0)-MATCH(R12,'Solution Category Requirements'!$A$25:$A$382,0)-1</f>
        <v>#N/A</v>
      </c>
      <c r="T19" t="s">
        <v>127</v>
      </c>
    </row>
    <row r="20" spans="1:20" x14ac:dyDescent="0.35">
      <c r="T20" t="s">
        <v>128</v>
      </c>
    </row>
    <row r="21" spans="1:20" x14ac:dyDescent="0.35">
      <c r="A21" t="s">
        <v>129</v>
      </c>
    </row>
    <row r="22" spans="1:20" x14ac:dyDescent="0.35">
      <c r="B22" t="s">
        <v>8</v>
      </c>
      <c r="C22" t="s">
        <v>130</v>
      </c>
      <c r="D22" t="s">
        <v>131</v>
      </c>
      <c r="E22" t="s">
        <v>132</v>
      </c>
    </row>
    <row r="23" spans="1:20" x14ac:dyDescent="0.35">
      <c r="A23" t="s">
        <v>133</v>
      </c>
      <c r="B23">
        <f>'General Assessment'!A7</f>
        <v>0</v>
      </c>
      <c r="C23">
        <f>'Solution Category Requirements'!A10</f>
        <v>0</v>
      </c>
    </row>
    <row r="24" spans="1:20" x14ac:dyDescent="0.35">
      <c r="A24" t="s">
        <v>134</v>
      </c>
      <c r="B24">
        <f>'General Assessment'!A8</f>
        <v>0</v>
      </c>
      <c r="C24">
        <f>'Solution Category Requirements'!A11</f>
        <v>0</v>
      </c>
      <c r="D24">
        <f>J3</f>
        <v>5</v>
      </c>
    </row>
    <row r="25" spans="1:20" x14ac:dyDescent="0.35">
      <c r="A25" t="s">
        <v>132</v>
      </c>
      <c r="B25">
        <f>SUM(B23:B24)</f>
        <v>0</v>
      </c>
      <c r="C25">
        <f>SUM(C23:C24)</f>
        <v>0</v>
      </c>
      <c r="D25">
        <f>SUM(D23:D24)</f>
        <v>5</v>
      </c>
      <c r="E25">
        <f>SUM(B25:D25)</f>
        <v>5</v>
      </c>
    </row>
    <row r="29" spans="1:20" x14ac:dyDescent="0.35">
      <c r="A29" s="17" t="str">
        <f>IF(AND(N2=100%,E25=0),"Proceed","Do not submit")</f>
        <v>Do not submit</v>
      </c>
    </row>
  </sheetData>
  <conditionalFormatting sqref="C19:R19">
    <cfRule type="expression" dxfId="0" priority="1">
      <formula>"&lt;&gt;C17"</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59245-DDEE-43A9-9244-E4CF78BC15F7}">
  <sheetPr codeName="Sheet7">
    <tabColor rgb="FFDCC5ED"/>
  </sheetPr>
  <dimension ref="A1:F6"/>
  <sheetViews>
    <sheetView workbookViewId="0">
      <selection sqref="A1:E8"/>
    </sheetView>
  </sheetViews>
  <sheetFormatPr defaultRowHeight="14.5" x14ac:dyDescent="0.35"/>
  <cols>
    <col min="1" max="1" width="55.453125" bestFit="1" customWidth="1"/>
    <col min="2" max="2" width="36.90625" customWidth="1"/>
    <col min="3" max="3" width="33" customWidth="1"/>
  </cols>
  <sheetData>
    <row r="1" spans="1:6" x14ac:dyDescent="0.35">
      <c r="A1" s="23" t="s">
        <v>135</v>
      </c>
      <c r="F1">
        <v>0</v>
      </c>
    </row>
    <row r="2" spans="1:6" x14ac:dyDescent="0.35">
      <c r="F2">
        <v>1</v>
      </c>
    </row>
    <row r="3" spans="1:6" x14ac:dyDescent="0.35">
      <c r="A3" t="s">
        <v>150</v>
      </c>
      <c r="B3" t="s">
        <v>139</v>
      </c>
      <c r="C3" t="s">
        <v>140</v>
      </c>
      <c r="F3">
        <v>2</v>
      </c>
    </row>
    <row r="4" spans="1:6" x14ac:dyDescent="0.35">
      <c r="A4" t="s">
        <v>151</v>
      </c>
      <c r="B4" t="s">
        <v>136</v>
      </c>
      <c r="C4" t="s">
        <v>137</v>
      </c>
      <c r="D4" t="s">
        <v>141</v>
      </c>
      <c r="F4">
        <v>3</v>
      </c>
    </row>
    <row r="5" spans="1:6" x14ac:dyDescent="0.35">
      <c r="A5" t="s">
        <v>152</v>
      </c>
      <c r="B5" t="s">
        <v>153</v>
      </c>
      <c r="C5" t="s">
        <v>138</v>
      </c>
      <c r="F5">
        <v>4</v>
      </c>
    </row>
    <row r="6" spans="1:6" x14ac:dyDescent="0.35">
      <c r="A6" t="str">
        <f>SUBSTITUTE(TRIM('General Assessment'!$E$12), " ", "%20")</f>
        <v>&lt;Enter%20your%20company%20UEN&gt;</v>
      </c>
      <c r="B6" t="str">
        <f>SUBSTITUTE(TRIM('General Assessment'!$E$13), " ", "%20")</f>
        <v>&lt;Enter%20your%20company%20name&gt;</v>
      </c>
      <c r="C6" t="str">
        <f>SUBSTITUTE(TRIM('General Assessment'!$E$14), " ", "%20")</f>
        <v>&lt;Enter%20solution%20name&gt;</v>
      </c>
      <c r="D6" t="str">
        <f>IF(OR('General Assessment'!$E$12="&lt;Enter your company UEN&gt; ",'General Assessment'!$E$13="&lt;Enter your company name&gt; ", 'General Assessment'!$E$14="&lt;Enter solution name&gt;"),"This cell will automatically generate a link once you have filled up your company name and proposed solution name in General Assessment worksheet.", CONCATENATE($A$1,$A$5,$A$6,$B$5,$B$6,$C$5,$C$6))</f>
        <v>This cell will automatically generate a link once you have filled up your company name and proposed solution name in General Assessment worksheet.</v>
      </c>
      <c r="F6">
        <v>5</v>
      </c>
    </row>
  </sheetData>
  <hyperlinks>
    <hyperlink ref="A1" r:id="rId1" xr:uid="{B394A2E5-170C-4C12-BD14-59AD5F53BD67}"/>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8A718-4096-43A7-9BB9-3541453D1345}">
  <sheetPr codeName="Sheet3"/>
  <dimension ref="A1:A3"/>
  <sheetViews>
    <sheetView workbookViewId="0">
      <selection activeCell="H5" sqref="H5"/>
    </sheetView>
  </sheetViews>
  <sheetFormatPr defaultColWidth="9.08984375" defaultRowHeight="14.5" x14ac:dyDescent="0.35"/>
  <cols>
    <col min="1" max="1" width="14.54296875" style="1" customWidth="1"/>
    <col min="2" max="16384" width="9.08984375" style="1"/>
  </cols>
  <sheetData>
    <row r="1" spans="1:1" x14ac:dyDescent="0.35">
      <c r="A1" s="1" t="s">
        <v>142</v>
      </c>
    </row>
    <row r="2" spans="1:1" x14ac:dyDescent="0.35">
      <c r="A2" s="1" t="s">
        <v>120</v>
      </c>
    </row>
    <row r="3" spans="1:1" x14ac:dyDescent="0.35">
      <c r="A3" s="1" t="s">
        <v>121</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1477A3375A814A86676B666E2436BD" ma:contentTypeVersion="2" ma:contentTypeDescription="Create a new document." ma:contentTypeScope="" ma:versionID="c2332939157c74b9f72d65518c6b9262">
  <xsd:schema xmlns:xsd="http://www.w3.org/2001/XMLSchema" xmlns:xs="http://www.w3.org/2001/XMLSchema" xmlns:p="http://schemas.microsoft.com/office/2006/metadata/properties" xmlns:ns2="388bccd0-021a-467f-a5da-ec7dfa5bc485" targetNamespace="http://schemas.microsoft.com/office/2006/metadata/properties" ma:root="true" ma:fieldsID="7d578c73d911004a5155297ea7e692e8" ns2:_="">
    <xsd:import namespace="388bccd0-021a-467f-a5da-ec7dfa5bc485"/>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8bccd0-021a-467f-a5da-ec7dfa5bc48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893BB2C-9572-4052-B0A1-88BE5C0BA4EF}">
  <ds:schemaRefs>
    <ds:schemaRef ds:uri="http://purl.org/dc/terms/"/>
    <ds:schemaRef ds:uri="http://www.w3.org/XML/1998/namespace"/>
    <ds:schemaRef ds:uri="http://purl.org/dc/dcmitype/"/>
    <ds:schemaRef ds:uri="http://schemas.microsoft.com/office/2006/documentManagement/types"/>
    <ds:schemaRef ds:uri="http://schemas.microsoft.com/office/2006/metadata/properties"/>
    <ds:schemaRef ds:uri="388bccd0-021a-467f-a5da-ec7dfa5bc485"/>
    <ds:schemaRef ds:uri="http://schemas.microsoft.com/office/infopath/2007/PartnerControls"/>
    <ds:schemaRef ds:uri="http://schemas.openxmlformats.org/package/2006/metadata/core-properties"/>
    <ds:schemaRef ds:uri="http://purl.org/dc/elements/1.1/"/>
  </ds:schemaRefs>
</ds:datastoreItem>
</file>

<file path=customXml/itemProps2.xml><?xml version="1.0" encoding="utf-8"?>
<ds:datastoreItem xmlns:ds="http://schemas.openxmlformats.org/officeDocument/2006/customXml" ds:itemID="{C973F5D0-47C0-46F4-BD52-E5FC86A6F7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8bccd0-021a-467f-a5da-ec7dfa5bc4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F691466-BBB4-45BD-844A-40D44A63174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General Assessment</vt:lpstr>
      <vt:lpstr>Solution Category Requirements</vt:lpstr>
      <vt:lpstr>Satisfaction Survey</vt:lpstr>
      <vt:lpstr>Overall Dashboard</vt:lpstr>
      <vt:lpstr>Data for graphs</vt:lpstr>
      <vt:lpstr>Survey link</vt:lpstr>
      <vt:lpstr>Dropdown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Giselle NG</dc:creator>
  <cp:keywords/>
  <dc:description/>
  <cp:lastModifiedBy>Kelvin TOH (IMDA)</cp:lastModifiedBy>
  <cp:revision/>
  <dcterms:created xsi:type="dcterms:W3CDTF">2023-12-13T06:24:13Z</dcterms:created>
  <dcterms:modified xsi:type="dcterms:W3CDTF">2024-07-19T01:29:05Z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434c4c7-833e-41e4-b0ab-cdb227a2f6f7_Enabled">
    <vt:lpwstr>true</vt:lpwstr>
  </property>
  <property fmtid="{D5CDD505-2E9C-101B-9397-08002B2CF9AE}" pid="3" name="MSIP_Label_5434c4c7-833e-41e4-b0ab-cdb227a2f6f7_SetDate">
    <vt:lpwstr>2023-12-13T07:43:38Z</vt:lpwstr>
  </property>
  <property fmtid="{D5CDD505-2E9C-101B-9397-08002B2CF9AE}" pid="4" name="MSIP_Label_5434c4c7-833e-41e4-b0ab-cdb227a2f6f7_Method">
    <vt:lpwstr>Privileged</vt:lpwstr>
  </property>
  <property fmtid="{D5CDD505-2E9C-101B-9397-08002B2CF9AE}" pid="5" name="MSIP_Label_5434c4c7-833e-41e4-b0ab-cdb227a2f6f7_Name">
    <vt:lpwstr>Official (Open)</vt:lpwstr>
  </property>
  <property fmtid="{D5CDD505-2E9C-101B-9397-08002B2CF9AE}" pid="6" name="MSIP_Label_5434c4c7-833e-41e4-b0ab-cdb227a2f6f7_SiteId">
    <vt:lpwstr>0b11c524-9a1c-4e1b-84cb-6336aefc2243</vt:lpwstr>
  </property>
  <property fmtid="{D5CDD505-2E9C-101B-9397-08002B2CF9AE}" pid="7" name="MSIP_Label_5434c4c7-833e-41e4-b0ab-cdb227a2f6f7_ActionId">
    <vt:lpwstr>6bcecb2f-5282-47fd-b85f-433ae6728ad7</vt:lpwstr>
  </property>
  <property fmtid="{D5CDD505-2E9C-101B-9397-08002B2CF9AE}" pid="8" name="MSIP_Label_5434c4c7-833e-41e4-b0ab-cdb227a2f6f7_ContentBits">
    <vt:lpwstr>0</vt:lpwstr>
  </property>
  <property fmtid="{D5CDD505-2E9C-101B-9397-08002B2CF9AE}" pid="9" name="ContentTypeId">
    <vt:lpwstr>0x010100551477A3375A814A86676B666E2436BD</vt:lpwstr>
  </property>
</Properties>
</file>